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USER\Desktop\OFF-OTRAS FUENTES DE FINACIACION\"/>
    </mc:Choice>
  </mc:AlternateContent>
  <xr:revisionPtr revIDLastSave="0" documentId="13_ncr:1_{44A339C1-CE8D-4934-BC75-1690E6603686}" xr6:coauthVersionLast="47" xr6:coauthVersionMax="47" xr10:uidLastSave="{00000000-0000-0000-0000-000000000000}"/>
  <workbookProtection workbookAlgorithmName="SHA-512" workbookHashValue="6aL1qh6bNYIqCCvBSD4dljSvQMmw+2R2lxSkewbCbKexI1DXXq6Jvz3QNDIT5hJraWmfqZvH1vKKeRCKsHpV8g==" workbookSaltValue="O3qju+ZAZCixtcSrmOJZZQ==" workbookSpinCount="100000" lockStructure="1"/>
  <bookViews>
    <workbookView xWindow="-120" yWindow="-120" windowWidth="20730" windowHeight="11160" xr2:uid="{00000000-000D-0000-FFFF-FFFF00000000}"/>
  </bookViews>
  <sheets>
    <sheet name="DATOS EMPRENDEDORES" sheetId="8" r:id="rId1"/>
    <sheet name="Jurado 1" sheetId="1" r:id="rId2"/>
    <sheet name="Jurado 2" sheetId="9" r:id="rId3"/>
    <sheet name="Jurado 3" sheetId="10" r:id="rId4"/>
    <sheet name="CONSOLIDADO " sheetId="4" r:id="rId5"/>
    <sheet name="Datos " sheetId="5" state="hidden" r:id="rId6"/>
  </sheets>
  <calcPr calcId="191029"/>
  <extLst>
    <ext uri="GoogleSheetsCustomDataVersion1">
      <go:sheetsCustomData xmlns:go="http://customooxmlschemas.google.com/" r:id="rId9" roundtripDataSignature="AMtx7mipLg1tpDPhd6YPVXrKqLqfkjj0Dw=="/>
    </ext>
  </extLst>
</workbook>
</file>

<file path=xl/calcChain.xml><?xml version="1.0" encoding="utf-8"?>
<calcChain xmlns="http://schemas.openxmlformats.org/spreadsheetml/2006/main">
  <c r="N11" i="10" l="1"/>
  <c r="N12" i="10"/>
  <c r="N13" i="10"/>
  <c r="N14" i="10"/>
  <c r="N15" i="10"/>
  <c r="N16" i="10"/>
  <c r="N17" i="10"/>
  <c r="N18" i="10"/>
  <c r="N19" i="10"/>
  <c r="N20" i="10"/>
  <c r="N21" i="10"/>
  <c r="N22" i="10"/>
  <c r="N23" i="10"/>
  <c r="N24" i="10"/>
  <c r="N25" i="10"/>
  <c r="N26" i="10"/>
  <c r="D24" i="4" s="1"/>
  <c r="N27" i="10"/>
  <c r="N28" i="10"/>
  <c r="N29" i="10"/>
  <c r="N30" i="10"/>
  <c r="N31" i="10"/>
  <c r="N32" i="10"/>
  <c r="N33" i="10"/>
  <c r="N34" i="10"/>
  <c r="N11" i="1"/>
  <c r="N12" i="1"/>
  <c r="N13" i="1"/>
  <c r="N14" i="1"/>
  <c r="N15" i="1"/>
  <c r="N16" i="1"/>
  <c r="N17" i="1"/>
  <c r="N18" i="1"/>
  <c r="N19" i="1"/>
  <c r="N20" i="1"/>
  <c r="N21" i="1"/>
  <c r="N22" i="1"/>
  <c r="N23" i="1"/>
  <c r="N24" i="1"/>
  <c r="N25" i="1"/>
  <c r="N26" i="1"/>
  <c r="N27" i="1"/>
  <c r="D25" i="4" s="1"/>
  <c r="N28" i="1"/>
  <c r="N29" i="1"/>
  <c r="D27" i="4" s="1"/>
  <c r="N30" i="1"/>
  <c r="N31" i="1"/>
  <c r="N32" i="1"/>
  <c r="N33" i="1"/>
  <c r="N34" i="1"/>
  <c r="N11" i="9"/>
  <c r="N12" i="9"/>
  <c r="N13" i="9"/>
  <c r="N14" i="9"/>
  <c r="N15" i="9"/>
  <c r="N16" i="9"/>
  <c r="N17" i="9"/>
  <c r="D15" i="4" s="1"/>
  <c r="N18" i="9"/>
  <c r="D16" i="4" s="1"/>
  <c r="N19" i="9"/>
  <c r="D17" i="4" s="1"/>
  <c r="N20" i="9"/>
  <c r="N21" i="9"/>
  <c r="D19" i="4" s="1"/>
  <c r="N22" i="9"/>
  <c r="N23" i="9"/>
  <c r="N24" i="9"/>
  <c r="N25" i="9"/>
  <c r="N26" i="9"/>
  <c r="N27" i="9"/>
  <c r="N28" i="9"/>
  <c r="N29" i="9"/>
  <c r="N30" i="9"/>
  <c r="N31" i="9"/>
  <c r="N32" i="9"/>
  <c r="N33" i="9"/>
  <c r="N34" i="9"/>
  <c r="G7" i="4" a="1"/>
  <c r="G7" i="4" s="1"/>
  <c r="F7" i="4"/>
  <c r="E7" i="4"/>
  <c r="G9" i="4"/>
  <c r="G10" i="4"/>
  <c r="G11" i="4"/>
  <c r="G12" i="4"/>
  <c r="G13" i="4"/>
  <c r="G14" i="4"/>
  <c r="G15" i="4"/>
  <c r="G16" i="4"/>
  <c r="G17" i="4"/>
  <c r="G18" i="4"/>
  <c r="G19" i="4"/>
  <c r="G20" i="4"/>
  <c r="G21" i="4"/>
  <c r="G22" i="4"/>
  <c r="G23" i="4"/>
  <c r="G24" i="4"/>
  <c r="G25" i="4"/>
  <c r="G26" i="4"/>
  <c r="G27" i="4"/>
  <c r="G28" i="4"/>
  <c r="G29" i="4"/>
  <c r="G30" i="4"/>
  <c r="G31" i="4"/>
  <c r="G32" i="4"/>
  <c r="G8" i="4"/>
  <c r="F9" i="4"/>
  <c r="F10" i="4"/>
  <c r="F11" i="4"/>
  <c r="F12" i="4"/>
  <c r="F13" i="4"/>
  <c r="F14" i="4"/>
  <c r="F15" i="4"/>
  <c r="F16" i="4"/>
  <c r="F17" i="4"/>
  <c r="F18" i="4"/>
  <c r="F19" i="4"/>
  <c r="F20" i="4"/>
  <c r="F21" i="4"/>
  <c r="F22" i="4"/>
  <c r="F23" i="4"/>
  <c r="F24" i="4"/>
  <c r="F25" i="4"/>
  <c r="F26" i="4"/>
  <c r="F27" i="4"/>
  <c r="F28" i="4"/>
  <c r="F29" i="4"/>
  <c r="F30" i="4"/>
  <c r="F31" i="4"/>
  <c r="F32" i="4"/>
  <c r="F8" i="4"/>
  <c r="D18" i="4"/>
  <c r="D20" i="4"/>
  <c r="D21" i="4"/>
  <c r="D22" i="4"/>
  <c r="D23" i="4"/>
  <c r="D26" i="4"/>
  <c r="D28" i="4"/>
  <c r="D29" i="4"/>
  <c r="D30" i="4"/>
  <c r="D31" i="4"/>
  <c r="C34" i="10"/>
  <c r="B34" i="10"/>
  <c r="A34" i="10"/>
  <c r="C33" i="10"/>
  <c r="B33" i="10"/>
  <c r="A33" i="10"/>
  <c r="C32" i="10"/>
  <c r="B32" i="10"/>
  <c r="A32" i="10"/>
  <c r="C31" i="10"/>
  <c r="B31" i="10"/>
  <c r="A31" i="10"/>
  <c r="C30" i="10"/>
  <c r="B30" i="10"/>
  <c r="A30" i="10"/>
  <c r="C29" i="10"/>
  <c r="B29" i="10"/>
  <c r="A29" i="10"/>
  <c r="C28" i="10"/>
  <c r="B28" i="10"/>
  <c r="A28" i="10"/>
  <c r="C27" i="10"/>
  <c r="B27" i="10"/>
  <c r="A27" i="10"/>
  <c r="C26" i="10"/>
  <c r="B26" i="10"/>
  <c r="A26" i="10"/>
  <c r="C25" i="10"/>
  <c r="B25" i="10"/>
  <c r="A25" i="10"/>
  <c r="C24" i="10"/>
  <c r="B24" i="10"/>
  <c r="A24" i="10"/>
  <c r="C23" i="10"/>
  <c r="B23" i="10"/>
  <c r="A23" i="10"/>
  <c r="C22" i="10"/>
  <c r="B22" i="10"/>
  <c r="A22" i="10"/>
  <c r="C21" i="10"/>
  <c r="B21" i="10"/>
  <c r="A21" i="10"/>
  <c r="C20" i="10"/>
  <c r="B20" i="10"/>
  <c r="A20" i="10"/>
  <c r="C19" i="10"/>
  <c r="B19" i="10"/>
  <c r="A19" i="10"/>
  <c r="C18" i="10"/>
  <c r="B18" i="10"/>
  <c r="A18" i="10"/>
  <c r="C17" i="10"/>
  <c r="B17" i="10"/>
  <c r="A17" i="10"/>
  <c r="C16" i="10"/>
  <c r="B16" i="10"/>
  <c r="A16" i="10"/>
  <c r="C15" i="10"/>
  <c r="B15" i="10"/>
  <c r="A15" i="10"/>
  <c r="C14" i="10"/>
  <c r="B14" i="10"/>
  <c r="A14" i="10"/>
  <c r="C13" i="10"/>
  <c r="B13" i="10"/>
  <c r="A13" i="10"/>
  <c r="C12" i="10"/>
  <c r="B12" i="10"/>
  <c r="A12" i="10"/>
  <c r="C11" i="10"/>
  <c r="B11" i="10"/>
  <c r="A11" i="10"/>
  <c r="N10" i="10"/>
  <c r="C10" i="10"/>
  <c r="B10" i="10"/>
  <c r="A10" i="10"/>
  <c r="N9" i="10"/>
  <c r="C34" i="9"/>
  <c r="B34" i="9"/>
  <c r="A34" i="9"/>
  <c r="C33" i="9"/>
  <c r="B33" i="9"/>
  <c r="A33" i="9"/>
  <c r="C32" i="9"/>
  <c r="B32" i="9"/>
  <c r="A32" i="9"/>
  <c r="C31" i="9"/>
  <c r="B31" i="9"/>
  <c r="A31" i="9"/>
  <c r="C30" i="9"/>
  <c r="B30" i="9"/>
  <c r="A30" i="9"/>
  <c r="C29" i="9"/>
  <c r="B29" i="9"/>
  <c r="A29" i="9"/>
  <c r="C28" i="9"/>
  <c r="B28" i="9"/>
  <c r="A28" i="9"/>
  <c r="C27" i="9"/>
  <c r="B27" i="9"/>
  <c r="A27" i="9"/>
  <c r="C26" i="9"/>
  <c r="B26" i="9"/>
  <c r="A26" i="9"/>
  <c r="C25" i="9"/>
  <c r="B25" i="9"/>
  <c r="A25" i="9"/>
  <c r="C24" i="9"/>
  <c r="B24" i="9"/>
  <c r="A24" i="9"/>
  <c r="C23" i="9"/>
  <c r="B23" i="9"/>
  <c r="A23" i="9"/>
  <c r="C22" i="9"/>
  <c r="B22" i="9"/>
  <c r="A22" i="9"/>
  <c r="C21" i="9"/>
  <c r="B21" i="9"/>
  <c r="A21" i="9"/>
  <c r="C20" i="9"/>
  <c r="B20" i="9"/>
  <c r="A20" i="9"/>
  <c r="C19" i="9"/>
  <c r="B19" i="9"/>
  <c r="A19" i="9"/>
  <c r="C18" i="9"/>
  <c r="B18" i="9"/>
  <c r="A18" i="9"/>
  <c r="C17" i="9"/>
  <c r="B17" i="9"/>
  <c r="A17" i="9"/>
  <c r="C16" i="9"/>
  <c r="B16" i="9"/>
  <c r="A16" i="9"/>
  <c r="C15" i="9"/>
  <c r="B15" i="9"/>
  <c r="A15" i="9"/>
  <c r="C14" i="9"/>
  <c r="B14" i="9"/>
  <c r="A14" i="9"/>
  <c r="C13" i="9"/>
  <c r="B13" i="9"/>
  <c r="A13" i="9"/>
  <c r="C12" i="9"/>
  <c r="B12" i="9"/>
  <c r="A12" i="9"/>
  <c r="C11" i="9"/>
  <c r="B11" i="9"/>
  <c r="A11" i="9"/>
  <c r="N10" i="9"/>
  <c r="C10" i="9"/>
  <c r="B10" i="9"/>
  <c r="A10" i="9"/>
  <c r="N9" i="9"/>
  <c r="A11" i="1" l="1"/>
  <c r="A9" i="4" s="1"/>
  <c r="B11" i="1"/>
  <c r="C11" i="1"/>
  <c r="C9" i="4" s="1"/>
  <c r="A12" i="1"/>
  <c r="A10" i="4" s="1"/>
  <c r="B12" i="1"/>
  <c r="B10" i="4" s="1"/>
  <c r="C12" i="1"/>
  <c r="A13" i="1"/>
  <c r="A11" i="4" s="1"/>
  <c r="B13" i="1"/>
  <c r="B11" i="4" s="1"/>
  <c r="C13" i="1"/>
  <c r="C11" i="4" s="1"/>
  <c r="A14" i="1"/>
  <c r="B14" i="1"/>
  <c r="B12" i="4" s="1"/>
  <c r="C14" i="1"/>
  <c r="C12" i="4" s="1"/>
  <c r="A15" i="1"/>
  <c r="A13" i="4" s="1"/>
  <c r="B15" i="1"/>
  <c r="B13" i="4" s="1"/>
  <c r="C15" i="1"/>
  <c r="C13" i="4" s="1"/>
  <c r="A16" i="1"/>
  <c r="A14" i="4" s="1"/>
  <c r="B16" i="1"/>
  <c r="B14" i="4" s="1"/>
  <c r="C16" i="1"/>
  <c r="A17" i="1"/>
  <c r="A15" i="4" s="1"/>
  <c r="B17" i="1"/>
  <c r="B15" i="4" s="1"/>
  <c r="C17" i="1"/>
  <c r="C15" i="4" s="1"/>
  <c r="A18" i="1"/>
  <c r="B18" i="1"/>
  <c r="B16" i="4" s="1"/>
  <c r="C18" i="1"/>
  <c r="C16" i="4" s="1"/>
  <c r="A19" i="1"/>
  <c r="A17" i="4" s="1"/>
  <c r="B19" i="1"/>
  <c r="B17" i="4" s="1"/>
  <c r="C19" i="1"/>
  <c r="C17" i="4" s="1"/>
  <c r="A20" i="1"/>
  <c r="A18" i="4" s="1"/>
  <c r="B20" i="1"/>
  <c r="B18" i="4" s="1"/>
  <c r="C20" i="1"/>
  <c r="C18" i="4" s="1"/>
  <c r="A21" i="1"/>
  <c r="A19" i="4" s="1"/>
  <c r="B21" i="1"/>
  <c r="B19" i="4" s="1"/>
  <c r="C21" i="1"/>
  <c r="C19" i="4" s="1"/>
  <c r="A22" i="1"/>
  <c r="B22" i="1"/>
  <c r="B20" i="4" s="1"/>
  <c r="C22" i="1"/>
  <c r="C20" i="4" s="1"/>
  <c r="A23" i="1"/>
  <c r="A21" i="4" s="1"/>
  <c r="B23" i="1"/>
  <c r="B21" i="4" s="1"/>
  <c r="C23" i="1"/>
  <c r="C21" i="4" s="1"/>
  <c r="A24" i="1"/>
  <c r="A22" i="4" s="1"/>
  <c r="B24" i="1"/>
  <c r="B22" i="4" s="1"/>
  <c r="C24" i="1"/>
  <c r="C22" i="4" s="1"/>
  <c r="A25" i="1"/>
  <c r="A23" i="4" s="1"/>
  <c r="B25" i="1"/>
  <c r="B23" i="4" s="1"/>
  <c r="C25" i="1"/>
  <c r="C23" i="4" s="1"/>
  <c r="A26" i="1"/>
  <c r="A24" i="4" s="1"/>
  <c r="B26" i="1"/>
  <c r="B24" i="4" s="1"/>
  <c r="C26" i="1"/>
  <c r="C24" i="4" s="1"/>
  <c r="A27" i="1"/>
  <c r="A25" i="4" s="1"/>
  <c r="B27" i="1"/>
  <c r="C27" i="1"/>
  <c r="C25" i="4" s="1"/>
  <c r="A28" i="1"/>
  <c r="A26" i="4" s="1"/>
  <c r="B28" i="1"/>
  <c r="B26" i="4" s="1"/>
  <c r="C28" i="1"/>
  <c r="C26" i="4" s="1"/>
  <c r="A29" i="1"/>
  <c r="A27" i="4" s="1"/>
  <c r="B29" i="1"/>
  <c r="B27" i="4" s="1"/>
  <c r="C29" i="1"/>
  <c r="C27" i="4" s="1"/>
  <c r="A30" i="1"/>
  <c r="B30" i="1"/>
  <c r="B28" i="4" s="1"/>
  <c r="C30" i="1"/>
  <c r="C28" i="4" s="1"/>
  <c r="A31" i="1"/>
  <c r="A29" i="4" s="1"/>
  <c r="B31" i="1"/>
  <c r="C31" i="1"/>
  <c r="C29" i="4" s="1"/>
  <c r="A32" i="1"/>
  <c r="A30" i="4" s="1"/>
  <c r="B32" i="1"/>
  <c r="B30" i="4" s="1"/>
  <c r="C32" i="1"/>
  <c r="A33" i="1"/>
  <c r="A31" i="4" s="1"/>
  <c r="B33" i="1"/>
  <c r="B31" i="4" s="1"/>
  <c r="C33" i="1"/>
  <c r="C31" i="4" s="1"/>
  <c r="A34" i="1"/>
  <c r="A32" i="4" s="1"/>
  <c r="B34" i="1"/>
  <c r="B32" i="4" s="1"/>
  <c r="C34" i="1"/>
  <c r="C32" i="4" s="1"/>
  <c r="B10" i="1"/>
  <c r="B8" i="4" s="1"/>
  <c r="C10" i="1"/>
  <c r="C8" i="4" s="1"/>
  <c r="A10" i="1"/>
  <c r="A8" i="4" s="1"/>
  <c r="N10" i="1"/>
  <c r="D8" i="4" s="1"/>
  <c r="E9" i="4"/>
  <c r="E10" i="4"/>
  <c r="E11" i="4"/>
  <c r="E12" i="4"/>
  <c r="E13" i="4"/>
  <c r="E14" i="4"/>
  <c r="E15" i="4"/>
  <c r="E16" i="4"/>
  <c r="E17" i="4"/>
  <c r="E18" i="4"/>
  <c r="E19" i="4"/>
  <c r="E20" i="4"/>
  <c r="E21" i="4"/>
  <c r="E22" i="4"/>
  <c r="E23" i="4"/>
  <c r="E24" i="4"/>
  <c r="E25" i="4"/>
  <c r="E26" i="4"/>
  <c r="E27" i="4"/>
  <c r="E28" i="4"/>
  <c r="E29" i="4"/>
  <c r="E30" i="4"/>
  <c r="E31" i="4"/>
  <c r="E32" i="4"/>
  <c r="E8" i="4"/>
  <c r="D9" i="4"/>
  <c r="D10" i="4"/>
  <c r="D11" i="4"/>
  <c r="D12" i="4"/>
  <c r="D13" i="4"/>
  <c r="D14" i="4"/>
  <c r="D32" i="4"/>
  <c r="N9" i="1"/>
  <c r="C30" i="4"/>
  <c r="B29" i="4"/>
  <c r="A28" i="4"/>
  <c r="B25" i="4"/>
  <c r="A20" i="4"/>
  <c r="A16" i="4"/>
  <c r="C14" i="4"/>
  <c r="A12" i="4"/>
  <c r="C10" i="4"/>
  <c r="B9" i="4"/>
  <c r="I7" i="4"/>
  <c r="H7" i="4"/>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<sst xmlns="http://schemas.openxmlformats.org/spreadsheetml/2006/main" count="99" uniqueCount="40">
  <si>
    <t>HERRAMIENTA DE VALORACIÓN</t>
  </si>
  <si>
    <t>DATOS EMPRENDEDOR</t>
  </si>
  <si>
    <t>DOCUMENTO DE IDENTIDAD</t>
  </si>
  <si>
    <t>PROYECTO</t>
  </si>
  <si>
    <t>NOMBRES Y APELLIDOS JURADO 3</t>
  </si>
  <si>
    <t>1. ¿Quién es el emprendedor?</t>
  </si>
  <si>
    <t>2. Identificación del problema o necesidad</t>
  </si>
  <si>
    <t>3. Segmento de mercado</t>
  </si>
  <si>
    <t>4. Explicación de la Solución
Presentación del PMV</t>
  </si>
  <si>
    <t>5. Oportunidad Comercial
(Tendencias)</t>
  </si>
  <si>
    <t>6. Hitos del Proyecto</t>
  </si>
  <si>
    <t xml:space="preserve">7. Competencia </t>
  </si>
  <si>
    <t xml:space="preserve">8.  Canales </t>
  </si>
  <si>
    <t>9.. Proyección Financiera y uso del capital semilla</t>
  </si>
  <si>
    <t>10.  Equipo de Trabajo</t>
  </si>
  <si>
    <t>CALIFICACIÓN FINAL</t>
  </si>
  <si>
    <t>Observaciones</t>
  </si>
  <si>
    <t xml:space="preserve">El emprendedor demuestra conocimiento y experiencia en el Modelo de Negocio </t>
  </si>
  <si>
    <t>El emprendedor identifica una problemática o necesidad precisa y está enfocado(a) en una población caracterizada</t>
  </si>
  <si>
    <t>El emprendedor reconoce el protagonista de su modelo de negocio</t>
  </si>
  <si>
    <t>El emprendedor presenta una solución específica e innovadora al problema identificado materializado en un producto o servicio validado</t>
  </si>
  <si>
    <t>El emprendedor identifica las tendencias y presenta cifras alrededor de su modelo de negocio a nivel local, nacional e internacional soportada en fuentes confiables</t>
  </si>
  <si>
    <t>El emprendedor cuenta con clientes y está realizando ventas de su Modelo de Negocio (Traccción)</t>
  </si>
  <si>
    <t>El emprendedor identifica su competencia y demuestra una ventaja frente a ella</t>
  </si>
  <si>
    <t>El emprendedor reconoce los canales (Canales de comunicación, comercialización y distribución) coherente con el segmento de mercado</t>
  </si>
  <si>
    <t>El emprendedor presenta el valor total de su proyecto, el aporte del emprendedor y una estimación de sus ventas para los primeros 3 años</t>
  </si>
  <si>
    <t>El emprendedor demuestra conocimiento y experiencia en el Modelo de Negocio y un equipo interdisciplinario</t>
  </si>
  <si>
    <t>Esta herramienta de valoración permitirá evidenciar el avance realizado en las fases de ideación y validación a través de las metodologías dispuestas en nuestra Ruta de Emprendimiento. Si su puntuación alcanzó el 70% podrá continuar a la fase de formulación, de lo contrario es importante reforzar en las debilidades presentadas para realizar los ajustes respectivos.
Los elementos contenidos en esta valoración fueron:
1. Quien es el emprendedor
2. Identificación de problema o necesidad
3. Segmento de mercado
4. Explicación de la solución (Producto Mínimo Viable)
5. Oportunidad comercial
6. Avances a la fecha del proyecto
7. Competencia
8. Canales
9. Proyección Financiera
10. Equipo de trabajo</t>
  </si>
  <si>
    <t>TOTAL</t>
  </si>
  <si>
    <t>OBSERVACIONES JURADO 1</t>
  </si>
  <si>
    <t>OBSERVACIONES JURADO 2</t>
  </si>
  <si>
    <t>OBSERVACIONES JURADO 3</t>
  </si>
  <si>
    <t xml:space="preserve">Alexandra Mesa </t>
  </si>
  <si>
    <t xml:space="preserve">Antonio Jose Alvira </t>
  </si>
  <si>
    <t xml:space="preserve">ALCIBIADES ROMERO REINOSO </t>
  </si>
  <si>
    <t>JHARMANS ALEXANDER GALINDO REINOSO</t>
  </si>
  <si>
    <t>CONFECCIONES LIRETI</t>
  </si>
  <si>
    <t>El proyecto CONFECCIONES LIRETI, dedicado a confeccionar ropa nterior, se destaca por su enfoque en la calidad de produto y servicio, el cuidado estético y la atención personalizada, liderado por un emprendedor con conocimientos en el sector de la confeccion, el mercado local y nacional.
Para garantizar su posicionamiento, crecimiento y permanencia en el mercado, se recomienda implementar estrategias de comercialización como la segmentación de clientes (ropa interior para la diversidad de clentes), el fortalecimiento de la identidad de marca, la optimización de los canales de atención y reservas, el uso estratégico de marketing digital (redes sociales, contenido visual del antes y después, campañas pagas), promociones especiales, además de alianzas con almacenes reconosidos para distribucion al por mayor.
Estas acciones contribuirán a incrementar la visibilidad de la marca, atraer nuevos clientes, generar confianza y fidelizar a quienes buscan mantener y realzar la estética.</t>
  </si>
  <si>
    <t>Se recomienda fortalecer los protocolos de calidad y estandarización del servicio, garantizando el uso de productos especializados y técnicas adecuadas para cada tipo de cliente. Asimismo, es importante implementar un sistema de seguimiento postservicio que permita medir la satisfacción del cliente y promover la recompra mediante programas de fidelización, membresías. Esto no solo mejorará la experiencia del cliente, sino que también consolidará la reputación de CONFECCIONES LIRETI como una empresa confiable y profesional en el sector de la confeccion de ropa interor.</t>
  </si>
  <si>
    <t>Se sugiere implementar una estrategia de diferenciación basada en la innovación y el valor agregado, incorporando nuevos servicios como la confeccion de ropa deportiva. De igual manera, es recomendable capacitar constantemente al personal en nuevas técnicas y tendencias del sector las confeccones, lo que permitirá ofrecer un servicio actualizado, competitivo y con altos estándares de calidad, fortaleciendo así la propuesta de valor de CONFECCIONES LIRETI a la competencia.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</si>
</sst>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scheme val="minor"/>
    </font>
    <font>
      <sz val="11"/>
      <color rgb="FF000000"/>
      <name val="Tahoma"/>
      <family val="2"/>
    </font>
    <font>
      <sz val="11"/>
      <color theme="1"/>
      <name val="Arial Narrow"/>
      <family val="2"/>
    </font>
    <font>
      <sz val="11"/>
      <color theme="1"/>
      <name val="Calibri"/>
      <family val="2"/>
    </font>
    <font>
      <sz val="11"/>
      <color theme="0"/>
      <name val="Arial Narrow"/>
      <family val="2"/>
    </font>
    <font>
      <sz val="11"/>
      <color rgb="FF000000"/>
      <name val="Arial Narrow"/>
      <family val="2"/>
    </font>
    <font>
      <b/>
      <sz val="10"/>
      <color theme="0"/>
      <name val="Arial Narrow"/>
      <family val="2"/>
    </font>
    <font>
      <sz val="10"/>
      <color theme="1"/>
      <name val="Arial Narrow"/>
      <family val="2"/>
    </font>
    <font>
      <b/>
      <sz val="11"/>
      <color theme="0"/>
      <name val="Arial Narrow"/>
      <family val="2"/>
    </font>
    <font>
      <b/>
      <sz val="12"/>
      <color theme="0"/>
      <name val="Arial Narrow"/>
      <family val="2"/>
    </font>
    <font>
      <b/>
      <sz val="16"/>
      <color theme="0"/>
      <name val="Arial Narrow"/>
      <family val="2"/>
    </font>
    <font>
      <b/>
      <sz val="11"/>
      <color theme="1"/>
      <name val="Arial Narrow"/>
      <family val="2"/>
    </font>
    <font>
      <sz val="12"/>
      <color theme="1"/>
      <name val="Arial Narrow"/>
      <family val="2"/>
    </font>
    <font>
      <sz val="11"/>
      <name val="Tahoma"/>
      <family val="2"/>
    </font>
    <font>
      <b/>
      <sz val="12"/>
      <name val="Arial Narrow"/>
      <family val="2"/>
    </font>
    <font>
      <sz val="12"/>
      <name val="Arial Narrow"/>
      <family val="2"/>
    </font>
    <font>
      <b/>
      <sz val="11"/>
      <name val="Arial Narrow"/>
      <family val="2"/>
    </font>
    <font>
      <b/>
      <sz val="16"/>
      <name val="Arial Narrow"/>
      <family val="2"/>
    </font>
    <font>
      <sz val="16"/>
      <name val="Arial Narrow"/>
      <family val="2"/>
    </font>
  </fonts>
  <fills count="13">
    <fill>
      <patternFill patternType="none"/>
    </fill>
    <fill>
      <patternFill patternType="gray125"/>
    </fill>
    <fill>
      <patternFill patternType="solid">
        <fgColor theme="0"/>
        <bgColor theme="0"/>
      </patternFill>
    </fill>
    <fill>
      <patternFill patternType="solid">
        <fgColor theme="0"/>
        <bgColor rgb="FFF6B26B"/>
      </patternFill>
    </fill>
    <fill>
      <patternFill patternType="solid">
        <fgColor theme="0"/>
        <bgColor rgb="FF00FF00"/>
      </patternFill>
    </fill>
    <fill>
      <patternFill patternType="solid">
        <fgColor rgb="FF39A900"/>
        <bgColor rgb="FF9DF3F7"/>
      </patternFill>
    </fill>
    <fill>
      <patternFill patternType="solid">
        <fgColor rgb="FF39A900"/>
        <bgColor indexed="64"/>
      </patternFill>
    </fill>
    <fill>
      <patternFill patternType="solid">
        <fgColor theme="0"/>
        <bgColor rgb="FF9DF3F7"/>
      </patternFill>
    </fill>
    <fill>
      <patternFill patternType="solid">
        <fgColor theme="0"/>
        <bgColor indexed="64"/>
      </patternFill>
    </fill>
    <fill>
      <patternFill patternType="solid">
        <fgColor rgb="FF00314D"/>
        <bgColor indexed="64"/>
      </patternFill>
    </fill>
    <fill>
      <patternFill patternType="solid">
        <fgColor rgb="FF00314D"/>
        <bgColor rgb="FF9DF3F7"/>
      </patternFill>
    </fill>
    <fill>
      <patternFill patternType="solid">
        <fgColor rgb="FFFFCE40"/>
        <bgColor rgb="FF9DF3F7"/>
      </patternFill>
    </fill>
    <fill>
      <patternFill patternType="solid">
        <fgColor rgb="FFFFCE40"/>
        <bgColor indexed="64"/>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thin">
        <color theme="4" tint="-0.499984740745262"/>
      </right>
      <top/>
      <bottom style="thin">
        <color theme="4" tint="-0.499984740745262"/>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48">
    <xf numFmtId="0" fontId="0" fillId="0" borderId="0" xfId="0"/>
    <xf numFmtId="0" fontId="1" fillId="2" borderId="2" xfId="0" applyFont="1" applyFill="1" applyBorder="1" applyAlignment="1">
      <alignment horizontal="left"/>
    </xf>
    <xf numFmtId="0" fontId="1" fillId="2" borderId="2" xfId="0" applyFont="1" applyFill="1" applyBorder="1" applyAlignment="1">
      <alignment horizontal="left" wrapText="1"/>
    </xf>
    <xf numFmtId="0" fontId="2" fillId="0" borderId="2" xfId="0" applyFont="1" applyBorder="1" applyAlignment="1">
      <alignment wrapText="1"/>
    </xf>
    <xf numFmtId="3" fontId="1" fillId="2" borderId="2" xfId="0" applyNumberFormat="1" applyFont="1" applyFill="1" applyBorder="1" applyAlignment="1">
      <alignment horizontal="left"/>
    </xf>
    <xf numFmtId="9" fontId="3" fillId="0" borderId="0" xfId="0" applyNumberFormat="1" applyFont="1"/>
    <xf numFmtId="0" fontId="1" fillId="3" borderId="2" xfId="0" applyFont="1" applyFill="1" applyBorder="1" applyAlignment="1">
      <alignment horizontal="left"/>
    </xf>
    <xf numFmtId="0" fontId="1" fillId="3" borderId="2" xfId="0" applyFont="1" applyFill="1" applyBorder="1" applyAlignment="1">
      <alignment horizontal="left" wrapText="1"/>
    </xf>
    <xf numFmtId="0" fontId="2" fillId="0" borderId="0" xfId="0" applyFont="1"/>
    <xf numFmtId="0" fontId="5" fillId="2" borderId="7" xfId="0" applyFont="1" applyFill="1" applyBorder="1"/>
    <xf numFmtId="0" fontId="2" fillId="0" borderId="7" xfId="0" applyFont="1" applyBorder="1" applyAlignment="1">
      <alignment wrapText="1"/>
    </xf>
    <xf numFmtId="0" fontId="2" fillId="0" borderId="7" xfId="0" applyFont="1" applyBorder="1"/>
    <xf numFmtId="10" fontId="2" fillId="0" borderId="8" xfId="0" applyNumberFormat="1" applyFont="1" applyBorder="1" applyAlignment="1">
      <alignment vertical="center"/>
    </xf>
    <xf numFmtId="9" fontId="5" fillId="2" borderId="8" xfId="0" applyNumberFormat="1" applyFont="1" applyFill="1" applyBorder="1" applyAlignment="1">
      <alignment horizontal="center"/>
    </xf>
    <xf numFmtId="10" fontId="13" fillId="4" borderId="2" xfId="0" applyNumberFormat="1" applyFont="1" applyFill="1" applyBorder="1"/>
    <xf numFmtId="0" fontId="5" fillId="2" borderId="8" xfId="0" applyFont="1" applyFill="1" applyBorder="1"/>
    <xf numFmtId="0" fontId="7" fillId="0" borderId="11" xfId="0" applyFont="1" applyBorder="1" applyAlignment="1">
      <alignment horizontal="left" vertical="center" wrapText="1"/>
    </xf>
    <xf numFmtId="9" fontId="11" fillId="0" borderId="10" xfId="0" applyNumberFormat="1" applyFont="1" applyBorder="1" applyAlignment="1">
      <alignment horizontal="center" vertical="center" wrapText="1"/>
    </xf>
    <xf numFmtId="9" fontId="8" fillId="5" borderId="10" xfId="0" applyNumberFormat="1" applyFont="1" applyFill="1" applyBorder="1" applyAlignment="1">
      <alignment horizontal="center" vertical="center" wrapText="1"/>
    </xf>
    <xf numFmtId="0" fontId="2" fillId="0" borderId="8" xfId="0" applyFont="1" applyBorder="1" applyAlignment="1">
      <alignment wrapText="1"/>
    </xf>
    <xf numFmtId="0" fontId="8" fillId="8" borderId="0" xfId="0" applyFont="1" applyFill="1" applyAlignment="1">
      <alignment horizontal="center" vertical="center" wrapText="1"/>
    </xf>
    <xf numFmtId="0" fontId="2" fillId="8" borderId="0" xfId="0" applyFont="1" applyFill="1" applyAlignment="1">
      <alignment horizontal="left"/>
    </xf>
    <xf numFmtId="0" fontId="8" fillId="9" borderId="14" xfId="0" applyFont="1" applyFill="1" applyBorder="1" applyAlignment="1">
      <alignment horizontal="center" vertical="center" wrapText="1"/>
    </xf>
    <xf numFmtId="0" fontId="16" fillId="11" borderId="10" xfId="0" applyFont="1" applyFill="1" applyBorder="1" applyAlignment="1">
      <alignment vertical="center" wrapText="1"/>
    </xf>
    <xf numFmtId="0" fontId="8" fillId="6" borderId="4" xfId="0" applyFont="1" applyFill="1" applyBorder="1" applyAlignment="1">
      <alignment horizontal="center"/>
    </xf>
    <xf numFmtId="0" fontId="10" fillId="5" borderId="6"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4" fillId="9" borderId="3" xfId="0" applyFont="1" applyFill="1" applyBorder="1"/>
    <xf numFmtId="0" fontId="4" fillId="9" borderId="4" xfId="0" applyFont="1" applyFill="1" applyBorder="1"/>
    <xf numFmtId="0" fontId="6" fillId="10" borderId="1" xfId="0" applyFont="1" applyFill="1" applyBorder="1" applyAlignment="1">
      <alignment horizontal="center" vertical="center" wrapText="1"/>
    </xf>
    <xf numFmtId="0" fontId="17" fillId="11" borderId="10" xfId="0" applyFont="1" applyFill="1" applyBorder="1" applyAlignment="1">
      <alignment horizontal="center" vertical="center" wrapText="1"/>
    </xf>
    <xf numFmtId="0" fontId="18" fillId="12" borderId="10" xfId="0" applyFont="1" applyFill="1" applyBorder="1"/>
    <xf numFmtId="0" fontId="2" fillId="0" borderId="14" xfId="0" applyFont="1" applyBorder="1" applyAlignment="1">
      <alignment horizontal="left" vertical="center"/>
    </xf>
    <xf numFmtId="0" fontId="14" fillId="11" borderId="11" xfId="0" applyFont="1" applyFill="1" applyBorder="1" applyAlignment="1">
      <alignment horizontal="center" vertical="center" wrapText="1"/>
    </xf>
    <xf numFmtId="0" fontId="15" fillId="12" borderId="12" xfId="0" applyFont="1" applyFill="1" applyBorder="1"/>
    <xf numFmtId="0" fontId="15" fillId="12" borderId="13" xfId="0" applyFont="1" applyFill="1" applyBorder="1"/>
    <xf numFmtId="0" fontId="14" fillId="11" borderId="10" xfId="0" applyFont="1" applyFill="1" applyBorder="1" applyAlignment="1">
      <alignment horizontal="center" vertical="center" wrapText="1"/>
    </xf>
    <xf numFmtId="0" fontId="15" fillId="12" borderId="10" xfId="0" applyFont="1" applyFill="1" applyBorder="1"/>
    <xf numFmtId="0" fontId="10" fillId="5" borderId="5" xfId="0" applyFont="1" applyFill="1" applyBorder="1" applyAlignment="1">
      <alignment horizontal="center" vertical="center" wrapText="1"/>
    </xf>
    <xf numFmtId="0" fontId="12" fillId="7" borderId="6" xfId="0" applyFont="1" applyFill="1" applyBorder="1" applyAlignment="1">
      <alignment horizontal="left" vertical="center" wrapText="1"/>
    </xf>
    <xf numFmtId="0" fontId="12" fillId="7" borderId="9" xfId="0" applyFont="1" applyFill="1" applyBorder="1" applyAlignment="1">
      <alignment horizontal="left" vertical="center" wrapText="1"/>
    </xf>
    <xf numFmtId="0" fontId="12" fillId="7" borderId="5" xfId="0" applyFont="1" applyFill="1" applyBorder="1" applyAlignment="1">
      <alignment horizontal="left" vertical="center" wrapText="1"/>
    </xf>
    <xf numFmtId="0" fontId="9" fillId="5" borderId="1" xfId="0" applyFont="1" applyFill="1" applyBorder="1" applyAlignment="1">
      <alignment horizontal="center" vertical="center" wrapText="1"/>
    </xf>
    <xf numFmtId="0" fontId="4" fillId="6" borderId="3" xfId="0" applyFont="1" applyFill="1" applyBorder="1"/>
    <xf numFmtId="0" fontId="4" fillId="6" borderId="4" xfId="0" applyFont="1" applyFill="1" applyBorder="1"/>
    <xf numFmtId="0" fontId="6" fillId="5" borderId="1" xfId="0" applyFont="1" applyFill="1" applyBorder="1" applyAlignment="1">
      <alignment horizontal="center" vertical="center" wrapText="1"/>
    </xf>
    <xf numFmtId="0" fontId="9" fillId="5" borderId="3" xfId="0" applyFont="1" applyFill="1" applyBorder="1" applyAlignment="1">
      <alignment horizontal="center" vertical="center" wrapText="1"/>
    </xf>
  </cellXfs>
  <cellStyles count="1">
    <cellStyle name="Normal" xfId="0" builtinId="0"/>
  </cellStyles>
  <dxfs count="9">
    <dxf>
      <font>
        <color rgb="FF006100"/>
      </font>
      <fill>
        <patternFill>
          <bgColor rgb="FFC6EFCE"/>
        </patternFill>
      </fill>
    </dxf>
    <dxf>
      <font>
        <b val="0"/>
        <i val="0"/>
        <color auto="1"/>
      </font>
      <fill>
        <patternFill>
          <bgColor rgb="FF92D050"/>
        </patternFill>
      </fill>
    </dxf>
    <dxf>
      <font>
        <b val="0"/>
        <i val="0"/>
      </font>
      <fill>
        <patternFill>
          <bgColor rgb="FFFF0000"/>
        </patternFill>
      </fill>
    </dxf>
    <dxf>
      <fill>
        <patternFill>
          <bgColor theme="9"/>
        </patternFill>
      </fill>
    </dxf>
    <dxf>
      <fill>
        <patternFill>
          <bgColor rgb="FFFF0000"/>
        </patternFill>
      </fill>
    </dxf>
    <dxf>
      <fill>
        <patternFill>
          <bgColor theme="9"/>
        </patternFill>
      </fill>
    </dxf>
    <dxf>
      <fill>
        <patternFill>
          <bgColor rgb="FFFF0000"/>
        </patternFill>
      </fill>
    </dxf>
    <dxf>
      <fill>
        <patternFill>
          <bgColor theme="9"/>
        </patternFill>
      </fill>
    </dxf>
    <dxf>
      <fill>
        <patternFill>
          <bgColor rgb="FFFF0000"/>
        </patternFill>
      </fill>
    </dxf>
  </dxfs>
  <tableStyles count="0" defaultTableStyle="TableStyleMedium2" defaultPivotStyle="PivotStyleLight16"/>
  <colors>
    <mruColors>
      <color rgb="FFFFCE40"/>
      <color rgb="FF00314D"/>
      <color rgb="FFCB7766"/>
      <color rgb="FF82DEF0"/>
      <color rgb="FF39A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eetMetadata" Target="metadata.xml"/><Relationship Id="rId18"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647701</xdr:colOff>
      <xdr:row>0</xdr:row>
      <xdr:rowOff>0</xdr:rowOff>
    </xdr:from>
    <xdr:to>
      <xdr:col>3</xdr:col>
      <xdr:colOff>142876</xdr:colOff>
      <xdr:row>2</xdr:row>
      <xdr:rowOff>181019</xdr:rowOff>
    </xdr:to>
    <xdr:pic>
      <xdr:nvPicPr>
        <xdr:cNvPr id="2" name="Imagen 1" descr="Forma&#10;&#10;Descripción generada automáticamente con confianza media">
          <a:extLst>
            <a:ext uri="{FF2B5EF4-FFF2-40B4-BE49-F238E27FC236}">
              <a16:creationId xmlns:a16="http://schemas.microsoft.com/office/drawing/2014/main" id="{CFA20355-A3EA-473F-868C-08104EC9D1F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564" t="4331" r="4406" b="85594"/>
        <a:stretch/>
      </xdr:blipFill>
      <xdr:spPr bwMode="auto">
        <a:xfrm>
          <a:off x="3400426" y="0"/>
          <a:ext cx="590550" cy="56201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1266825</xdr:colOff>
      <xdr:row>0</xdr:row>
      <xdr:rowOff>0</xdr:rowOff>
    </xdr:from>
    <xdr:to>
      <xdr:col>2</xdr:col>
      <xdr:colOff>419101</xdr:colOff>
      <xdr:row>4</xdr:row>
      <xdr:rowOff>8511</xdr:rowOff>
    </xdr:to>
    <xdr:pic>
      <xdr:nvPicPr>
        <xdr:cNvPr id="2" name="Imagen 1" descr="Forma&#10;&#10;Descripción generada automáticamente con confianza media">
          <a:extLst>
            <a:ext uri="{FF2B5EF4-FFF2-40B4-BE49-F238E27FC236}">
              <a16:creationId xmlns:a16="http://schemas.microsoft.com/office/drawing/2014/main" id="{750D98CA-D96C-4C81-BB19-8D1C535D204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564" t="4331" r="4406" b="85594"/>
        <a:stretch/>
      </xdr:blipFill>
      <xdr:spPr bwMode="auto">
        <a:xfrm>
          <a:off x="3105150" y="0"/>
          <a:ext cx="809626" cy="77051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1266825</xdr:colOff>
      <xdr:row>0</xdr:row>
      <xdr:rowOff>0</xdr:rowOff>
    </xdr:from>
    <xdr:to>
      <xdr:col>2</xdr:col>
      <xdr:colOff>419101</xdr:colOff>
      <xdr:row>4</xdr:row>
      <xdr:rowOff>8511</xdr:rowOff>
    </xdr:to>
    <xdr:pic>
      <xdr:nvPicPr>
        <xdr:cNvPr id="2" name="Imagen 1" descr="Forma&#10;&#10;Descripción generada automáticamente con confianza media">
          <a:extLst>
            <a:ext uri="{FF2B5EF4-FFF2-40B4-BE49-F238E27FC236}">
              <a16:creationId xmlns:a16="http://schemas.microsoft.com/office/drawing/2014/main" id="{B30701FE-EA20-4F8E-BF35-46264CF9DA4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564" t="4331" r="4406" b="85594"/>
        <a:stretch/>
      </xdr:blipFill>
      <xdr:spPr bwMode="auto">
        <a:xfrm>
          <a:off x="3105150" y="0"/>
          <a:ext cx="809626" cy="77051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1266825</xdr:colOff>
      <xdr:row>0</xdr:row>
      <xdr:rowOff>0</xdr:rowOff>
    </xdr:from>
    <xdr:to>
      <xdr:col>2</xdr:col>
      <xdr:colOff>419101</xdr:colOff>
      <xdr:row>4</xdr:row>
      <xdr:rowOff>8511</xdr:rowOff>
    </xdr:to>
    <xdr:pic>
      <xdr:nvPicPr>
        <xdr:cNvPr id="2" name="Imagen 1" descr="Forma&#10;&#10;Descripción generada automáticamente con confianza media">
          <a:extLst>
            <a:ext uri="{FF2B5EF4-FFF2-40B4-BE49-F238E27FC236}">
              <a16:creationId xmlns:a16="http://schemas.microsoft.com/office/drawing/2014/main" id="{1508109C-2CEC-4308-AFD9-5F34280266F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564" t="4331" r="4406" b="85594"/>
        <a:stretch/>
      </xdr:blipFill>
      <xdr:spPr bwMode="auto">
        <a:xfrm>
          <a:off x="3105150" y="0"/>
          <a:ext cx="809626" cy="77051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2889249</xdr:colOff>
      <xdr:row>0</xdr:row>
      <xdr:rowOff>105833</xdr:rowOff>
    </xdr:from>
    <xdr:to>
      <xdr:col>4</xdr:col>
      <xdr:colOff>3608916</xdr:colOff>
      <xdr:row>1</xdr:row>
      <xdr:rowOff>600231</xdr:rowOff>
    </xdr:to>
    <xdr:pic>
      <xdr:nvPicPr>
        <xdr:cNvPr id="2" name="Imagen 1" descr="Forma&#10;&#10;Descripción generada automáticamente con confianza media">
          <a:extLst>
            <a:ext uri="{FF2B5EF4-FFF2-40B4-BE49-F238E27FC236}">
              <a16:creationId xmlns:a16="http://schemas.microsoft.com/office/drawing/2014/main" id="{E1295858-4156-4629-9990-424E6ED4E1B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564" t="4331" r="4406" b="85594"/>
        <a:stretch/>
      </xdr:blipFill>
      <xdr:spPr bwMode="auto">
        <a:xfrm>
          <a:off x="9249832" y="105833"/>
          <a:ext cx="719667" cy="684898"/>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59619-E60F-4FD0-A331-9AE4A6F715FA}">
  <dimension ref="A4:D990"/>
  <sheetViews>
    <sheetView showGridLines="0" tabSelected="1" workbookViewId="0">
      <selection activeCell="D8" sqref="D8"/>
    </sheetView>
  </sheetViews>
  <sheetFormatPr baseColWidth="10" defaultColWidth="14.42578125" defaultRowHeight="15" customHeight="1" x14ac:dyDescent="0.25"/>
  <cols>
    <col min="1" max="1" width="4.28515625" customWidth="1"/>
    <col min="2" max="2" width="37" customWidth="1"/>
    <col min="3" max="3" width="16.42578125" customWidth="1"/>
    <col min="4" max="4" width="45.7109375" customWidth="1"/>
    <col min="5" max="22" width="10.7109375" customWidth="1"/>
  </cols>
  <sheetData>
    <row r="4" spans="1:4" ht="32.25" customHeight="1" x14ac:dyDescent="0.25">
      <c r="B4" s="25" t="s">
        <v>0</v>
      </c>
      <c r="C4" s="26"/>
      <c r="D4" s="26"/>
    </row>
    <row r="5" spans="1:4" x14ac:dyDescent="0.25">
      <c r="B5" s="27" t="s">
        <v>1</v>
      </c>
      <c r="C5" s="30" t="s">
        <v>2</v>
      </c>
      <c r="D5" s="27" t="s">
        <v>3</v>
      </c>
    </row>
    <row r="6" spans="1:4" ht="15" customHeight="1" x14ac:dyDescent="0.25">
      <c r="B6" s="28"/>
      <c r="C6" s="28"/>
      <c r="D6" s="28"/>
    </row>
    <row r="7" spans="1:4" ht="16.5" customHeight="1" x14ac:dyDescent="0.25">
      <c r="B7" s="29"/>
      <c r="C7" s="29"/>
      <c r="D7" s="29"/>
    </row>
    <row r="8" spans="1:4" ht="48.75" customHeight="1" x14ac:dyDescent="0.3">
      <c r="A8" s="8">
        <v>1</v>
      </c>
      <c r="B8" s="1" t="s">
        <v>35</v>
      </c>
      <c r="C8" s="1">
        <v>1024543761</v>
      </c>
      <c r="D8" s="2" t="s">
        <v>36</v>
      </c>
    </row>
    <row r="9" spans="1:4" ht="48.75" customHeight="1" x14ac:dyDescent="0.3">
      <c r="A9" s="8">
        <v>2</v>
      </c>
      <c r="B9" s="1"/>
      <c r="C9" s="1"/>
      <c r="D9" s="2"/>
    </row>
    <row r="10" spans="1:4" ht="48.75" customHeight="1" x14ac:dyDescent="0.3">
      <c r="A10" s="8">
        <v>3</v>
      </c>
      <c r="B10" s="1"/>
      <c r="C10" s="1"/>
      <c r="D10" s="2"/>
    </row>
    <row r="11" spans="1:4" ht="48.75" customHeight="1" x14ac:dyDescent="0.3">
      <c r="A11" s="8">
        <v>4</v>
      </c>
      <c r="B11" s="1"/>
      <c r="C11" s="1"/>
      <c r="D11" s="2"/>
    </row>
    <row r="12" spans="1:4" ht="48.75" customHeight="1" x14ac:dyDescent="0.3">
      <c r="A12" s="8">
        <v>5</v>
      </c>
      <c r="B12" s="1"/>
      <c r="C12" s="1"/>
      <c r="D12" s="2"/>
    </row>
    <row r="13" spans="1:4" ht="48.75" customHeight="1" x14ac:dyDescent="0.3">
      <c r="A13" s="8">
        <v>6</v>
      </c>
      <c r="B13" s="1"/>
      <c r="C13" s="1"/>
      <c r="D13" s="2"/>
    </row>
    <row r="14" spans="1:4" ht="48.75" customHeight="1" x14ac:dyDescent="0.3">
      <c r="A14" s="8">
        <v>7</v>
      </c>
      <c r="B14" s="1"/>
      <c r="C14" s="1"/>
      <c r="D14" s="2"/>
    </row>
    <row r="15" spans="1:4" ht="48.75" customHeight="1" x14ac:dyDescent="0.3">
      <c r="A15" s="8">
        <v>8</v>
      </c>
      <c r="B15" s="1"/>
      <c r="C15" s="1"/>
      <c r="D15" s="2"/>
    </row>
    <row r="16" spans="1:4" ht="48.75" customHeight="1" x14ac:dyDescent="0.3">
      <c r="A16" s="8">
        <v>9</v>
      </c>
      <c r="B16" s="6"/>
      <c r="C16" s="6"/>
      <c r="D16" s="7"/>
    </row>
    <row r="17" spans="1:4" ht="48.75" customHeight="1" x14ac:dyDescent="0.3">
      <c r="A17" s="8">
        <v>10</v>
      </c>
      <c r="B17" s="1"/>
      <c r="C17" s="1"/>
      <c r="D17" s="2"/>
    </row>
    <row r="18" spans="1:4" ht="48.75" customHeight="1" x14ac:dyDescent="0.3">
      <c r="A18" s="8">
        <v>11</v>
      </c>
      <c r="B18" s="1"/>
      <c r="C18" s="1"/>
      <c r="D18" s="2"/>
    </row>
    <row r="19" spans="1:4" ht="48.75" customHeight="1" x14ac:dyDescent="0.3">
      <c r="A19" s="8">
        <v>12</v>
      </c>
      <c r="B19" s="1"/>
      <c r="C19" s="1"/>
      <c r="D19" s="2"/>
    </row>
    <row r="20" spans="1:4" ht="48.75" customHeight="1" x14ac:dyDescent="0.3">
      <c r="A20" s="8">
        <v>13</v>
      </c>
      <c r="B20" s="1"/>
      <c r="C20" s="1"/>
      <c r="D20" s="2"/>
    </row>
    <row r="21" spans="1:4" ht="48.75" customHeight="1" x14ac:dyDescent="0.3">
      <c r="A21" s="8">
        <v>14</v>
      </c>
      <c r="B21" s="1"/>
      <c r="C21" s="1"/>
      <c r="D21" s="2"/>
    </row>
    <row r="22" spans="1:4" ht="48.75" customHeight="1" x14ac:dyDescent="0.3">
      <c r="A22" s="8">
        <v>15</v>
      </c>
      <c r="B22" s="6"/>
      <c r="C22" s="6"/>
      <c r="D22" s="7"/>
    </row>
    <row r="23" spans="1:4" ht="48.75" customHeight="1" x14ac:dyDescent="0.3">
      <c r="A23" s="8">
        <v>16</v>
      </c>
      <c r="B23" s="1"/>
      <c r="C23" s="1"/>
      <c r="D23" s="2"/>
    </row>
    <row r="24" spans="1:4" ht="48.75" customHeight="1" x14ac:dyDescent="0.3">
      <c r="A24" s="8">
        <v>17</v>
      </c>
      <c r="B24" s="1"/>
      <c r="C24" s="4"/>
      <c r="D24" s="2"/>
    </row>
    <row r="25" spans="1:4" ht="48.75" customHeight="1" x14ac:dyDescent="0.3">
      <c r="A25" s="8">
        <v>18</v>
      </c>
      <c r="B25" s="1"/>
      <c r="C25" s="4"/>
      <c r="D25" s="2"/>
    </row>
    <row r="26" spans="1:4" ht="48.75" customHeight="1" x14ac:dyDescent="0.3">
      <c r="A26" s="8">
        <v>19</v>
      </c>
      <c r="B26" s="1"/>
      <c r="C26" s="4"/>
      <c r="D26" s="2"/>
    </row>
    <row r="27" spans="1:4" ht="48.75" customHeight="1" x14ac:dyDescent="0.3">
      <c r="A27" s="8">
        <v>20</v>
      </c>
      <c r="B27" s="1"/>
      <c r="C27" s="1"/>
      <c r="D27" s="2"/>
    </row>
    <row r="28" spans="1:4" ht="48.75" customHeight="1" x14ac:dyDescent="0.3">
      <c r="A28" s="8">
        <v>21</v>
      </c>
      <c r="B28" s="1"/>
      <c r="C28" s="1"/>
      <c r="D28" s="2"/>
    </row>
    <row r="29" spans="1:4" ht="48.75" customHeight="1" x14ac:dyDescent="0.3">
      <c r="A29" s="8">
        <v>22</v>
      </c>
      <c r="B29" s="1"/>
      <c r="C29" s="1"/>
      <c r="D29" s="2"/>
    </row>
    <row r="30" spans="1:4" ht="48.75" customHeight="1" x14ac:dyDescent="0.3">
      <c r="A30" s="8">
        <v>23</v>
      </c>
      <c r="B30" s="1"/>
      <c r="C30" s="1"/>
      <c r="D30" s="2"/>
    </row>
    <row r="31" spans="1:4" ht="48.75" customHeight="1" x14ac:dyDescent="0.3">
      <c r="A31" s="8">
        <v>24</v>
      </c>
      <c r="B31" s="1"/>
      <c r="C31" s="1"/>
      <c r="D31" s="2"/>
    </row>
    <row r="32" spans="1:4" ht="48.75" customHeight="1" x14ac:dyDescent="0.3">
      <c r="A32" s="8">
        <v>25</v>
      </c>
      <c r="B32" s="1"/>
      <c r="C32" s="1"/>
      <c r="D32" s="2"/>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sheetData>
  <sheetProtection algorithmName="SHA-512" hashValue="LVQhlBx5djQnvfjnPPqMVke7GFmD6lZ6ZBxejlRartMDWEFTGzyo1w81c5gSUNqYWWAhwiYU4eMGIgMsIrr+fg==" saltValue="6nNfBFQUUs5cuCpQbOVDIw==" spinCount="100000" sheet="1" objects="1" scenarios="1"/>
  <protectedRanges>
    <protectedRange sqref="B8:D32" name="Rango1"/>
  </protectedRanges>
  <mergeCells count="4">
    <mergeCell ref="B4:D4"/>
    <mergeCell ref="B5:B7"/>
    <mergeCell ref="C5:C7"/>
    <mergeCell ref="D5:D7"/>
  </mergeCells>
  <pageMargins left="0.70866141732283472" right="0.70866141732283472" top="0.74803149606299213" bottom="0.74803149606299213" header="0" footer="0"/>
  <pageSetup paperSize="9"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4:O989"/>
  <sheetViews>
    <sheetView showGridLines="0" topLeftCell="D8" zoomScaleNormal="100" workbookViewId="0">
      <selection activeCell="N10" sqref="N10"/>
    </sheetView>
  </sheetViews>
  <sheetFormatPr baseColWidth="10" defaultColWidth="14.42578125" defaultRowHeight="15" customHeight="1" x14ac:dyDescent="0.3"/>
  <cols>
    <col min="1" max="1" width="27.5703125" style="8" customWidth="1"/>
    <col min="2" max="2" width="24.85546875" style="8" customWidth="1"/>
    <col min="3" max="6" width="25.140625" style="8" customWidth="1"/>
    <col min="7" max="7" width="26.7109375" style="8" customWidth="1"/>
    <col min="8" max="8" width="26.28515625" style="8" customWidth="1"/>
    <col min="9" max="14" width="25.140625" style="8" customWidth="1"/>
    <col min="15" max="15" width="87.140625" style="8" customWidth="1"/>
    <col min="16" max="29" width="10.7109375" style="8" customWidth="1"/>
    <col min="30" max="16384" width="14.42578125" style="8"/>
  </cols>
  <sheetData>
    <row r="4" spans="1:15" ht="15" customHeight="1" thickBot="1" x14ac:dyDescent="0.35"/>
    <row r="5" spans="1:15" ht="41.25" customHeight="1" thickBot="1" x14ac:dyDescent="0.35">
      <c r="A5" s="22" t="s">
        <v>4</v>
      </c>
      <c r="B5" s="33" t="s">
        <v>34</v>
      </c>
      <c r="C5" s="33"/>
      <c r="D5" s="33"/>
    </row>
    <row r="6" spans="1:15" ht="18.75" customHeight="1" x14ac:dyDescent="0.3">
      <c r="A6" s="20"/>
      <c r="B6" s="21"/>
      <c r="C6" s="21"/>
      <c r="D6" s="21"/>
    </row>
    <row r="7" spans="1:15" ht="43.5" customHeight="1" x14ac:dyDescent="0.3">
      <c r="A7" s="34" t="s">
        <v>1</v>
      </c>
      <c r="B7" s="34" t="s">
        <v>2</v>
      </c>
      <c r="C7" s="34" t="s">
        <v>3</v>
      </c>
      <c r="D7" s="23" t="s">
        <v>5</v>
      </c>
      <c r="E7" s="23" t="s">
        <v>6</v>
      </c>
      <c r="F7" s="23" t="s">
        <v>7</v>
      </c>
      <c r="G7" s="23" t="s">
        <v>8</v>
      </c>
      <c r="H7" s="23" t="s">
        <v>9</v>
      </c>
      <c r="I7" s="23" t="s">
        <v>10</v>
      </c>
      <c r="J7" s="23" t="s">
        <v>11</v>
      </c>
      <c r="K7" s="23" t="s">
        <v>12</v>
      </c>
      <c r="L7" s="23" t="s">
        <v>13</v>
      </c>
      <c r="M7" s="23" t="s">
        <v>14</v>
      </c>
      <c r="N7" s="37" t="s">
        <v>15</v>
      </c>
      <c r="O7" s="31" t="s">
        <v>16</v>
      </c>
    </row>
    <row r="8" spans="1:15" ht="62.25" customHeight="1" x14ac:dyDescent="0.3">
      <c r="A8" s="35"/>
      <c r="B8" s="35"/>
      <c r="C8" s="35"/>
      <c r="D8" s="16" t="s">
        <v>17</v>
      </c>
      <c r="E8" s="16" t="s">
        <v>18</v>
      </c>
      <c r="F8" s="16" t="s">
        <v>19</v>
      </c>
      <c r="G8" s="16" t="s">
        <v>20</v>
      </c>
      <c r="H8" s="16" t="s">
        <v>21</v>
      </c>
      <c r="I8" s="16" t="s">
        <v>22</v>
      </c>
      <c r="J8" s="16" t="s">
        <v>23</v>
      </c>
      <c r="K8" s="16" t="s">
        <v>24</v>
      </c>
      <c r="L8" s="16" t="s">
        <v>25</v>
      </c>
      <c r="M8" s="16" t="s">
        <v>26</v>
      </c>
      <c r="N8" s="38"/>
      <c r="O8" s="32"/>
    </row>
    <row r="9" spans="1:15" ht="18" customHeight="1" x14ac:dyDescent="0.3">
      <c r="A9" s="36"/>
      <c r="B9" s="36"/>
      <c r="C9" s="36"/>
      <c r="D9" s="17">
        <v>0.1</v>
      </c>
      <c r="E9" s="17">
        <v>0.1</v>
      </c>
      <c r="F9" s="17">
        <v>0.1</v>
      </c>
      <c r="G9" s="17">
        <v>0.15</v>
      </c>
      <c r="H9" s="17">
        <v>7.0000000000000007E-2</v>
      </c>
      <c r="I9" s="17">
        <v>0.1</v>
      </c>
      <c r="J9" s="17">
        <v>0.1</v>
      </c>
      <c r="K9" s="17">
        <v>0.08</v>
      </c>
      <c r="L9" s="17">
        <v>0.1</v>
      </c>
      <c r="M9" s="17">
        <v>0.1</v>
      </c>
      <c r="N9" s="18">
        <f>+SUM(D9:M9)</f>
        <v>0.99999999999999989</v>
      </c>
      <c r="O9" s="32"/>
    </row>
    <row r="10" spans="1:15" ht="214.5" x14ac:dyDescent="0.3">
      <c r="A10" s="15" t="str">
        <f>+'DATOS EMPRENDEDORES'!B8</f>
        <v>JHARMANS ALEXANDER GALINDO REINOSO</v>
      </c>
      <c r="B10" s="15">
        <f>+'DATOS EMPRENDEDORES'!C8</f>
        <v>1024543761</v>
      </c>
      <c r="C10" s="15" t="str">
        <f>+'DATOS EMPRENDEDORES'!D8</f>
        <v>CONFECCIONES LIRETI</v>
      </c>
      <c r="D10" s="13">
        <v>0.1</v>
      </c>
      <c r="E10" s="13">
        <v>0.1</v>
      </c>
      <c r="F10" s="13">
        <v>0.1</v>
      </c>
      <c r="G10" s="13">
        <v>0.15</v>
      </c>
      <c r="H10" s="13">
        <v>7.0000000000000007E-2</v>
      </c>
      <c r="I10" s="13">
        <v>0.1</v>
      </c>
      <c r="J10" s="13">
        <v>0.1</v>
      </c>
      <c r="K10" s="13">
        <v>0.08</v>
      </c>
      <c r="L10" s="13">
        <v>0.08</v>
      </c>
      <c r="M10" s="13">
        <v>0.09</v>
      </c>
      <c r="N10" s="12">
        <f t="shared" ref="N10:N34" si="0">+SUM(D10:M10)</f>
        <v>0.96999999999999986</v>
      </c>
      <c r="O10" s="19" t="s">
        <v>37</v>
      </c>
    </row>
    <row r="11" spans="1:15" ht="16.5" x14ac:dyDescent="0.3">
      <c r="A11" s="9">
        <f>+'DATOS EMPRENDEDORES'!B9</f>
        <v>0</v>
      </c>
      <c r="B11" s="9">
        <f>+'DATOS EMPRENDEDORES'!C9</f>
        <v>0</v>
      </c>
      <c r="C11" s="9">
        <f>+'DATOS EMPRENDEDORES'!D9</f>
        <v>0</v>
      </c>
      <c r="D11" s="13"/>
      <c r="E11" s="13"/>
      <c r="F11" s="13"/>
      <c r="G11" s="13"/>
      <c r="H11" s="13"/>
      <c r="I11" s="13"/>
      <c r="J11" s="13"/>
      <c r="K11" s="13"/>
      <c r="L11" s="13"/>
      <c r="M11" s="13"/>
      <c r="N11" s="12">
        <f t="shared" si="0"/>
        <v>0</v>
      </c>
      <c r="O11" s="10"/>
    </row>
    <row r="12" spans="1:15" ht="16.5" x14ac:dyDescent="0.3">
      <c r="A12" s="9">
        <f>+'DATOS EMPRENDEDORES'!B10</f>
        <v>0</v>
      </c>
      <c r="B12" s="9">
        <f>+'DATOS EMPRENDEDORES'!C10</f>
        <v>0</v>
      </c>
      <c r="C12" s="9">
        <f>+'DATOS EMPRENDEDORES'!D10</f>
        <v>0</v>
      </c>
      <c r="D12" s="13"/>
      <c r="E12" s="13"/>
      <c r="F12" s="13"/>
      <c r="G12" s="13"/>
      <c r="H12" s="13"/>
      <c r="I12" s="13"/>
      <c r="J12" s="13"/>
      <c r="K12" s="13"/>
      <c r="L12" s="13"/>
      <c r="M12" s="13"/>
      <c r="N12" s="12">
        <f t="shared" si="0"/>
        <v>0</v>
      </c>
      <c r="O12" s="10"/>
    </row>
    <row r="13" spans="1:15" ht="16.5" x14ac:dyDescent="0.3">
      <c r="A13" s="9">
        <f>+'DATOS EMPRENDEDORES'!B11</f>
        <v>0</v>
      </c>
      <c r="B13" s="9">
        <f>+'DATOS EMPRENDEDORES'!C11</f>
        <v>0</v>
      </c>
      <c r="C13" s="9">
        <f>+'DATOS EMPRENDEDORES'!D11</f>
        <v>0</v>
      </c>
      <c r="D13" s="13"/>
      <c r="E13" s="13"/>
      <c r="F13" s="13"/>
      <c r="G13" s="13"/>
      <c r="H13" s="13"/>
      <c r="I13" s="13"/>
      <c r="J13" s="13"/>
      <c r="K13" s="13"/>
      <c r="L13" s="13"/>
      <c r="M13" s="13"/>
      <c r="N13" s="12">
        <f t="shared" si="0"/>
        <v>0</v>
      </c>
      <c r="O13" s="10"/>
    </row>
    <row r="14" spans="1:15" ht="16.5" x14ac:dyDescent="0.3">
      <c r="A14" s="9">
        <f>+'DATOS EMPRENDEDORES'!B12</f>
        <v>0</v>
      </c>
      <c r="B14" s="9">
        <f>+'DATOS EMPRENDEDORES'!C12</f>
        <v>0</v>
      </c>
      <c r="C14" s="9">
        <f>+'DATOS EMPRENDEDORES'!D12</f>
        <v>0</v>
      </c>
      <c r="D14" s="13"/>
      <c r="E14" s="13"/>
      <c r="F14" s="13"/>
      <c r="G14" s="13"/>
      <c r="H14" s="13"/>
      <c r="I14" s="13"/>
      <c r="J14" s="13"/>
      <c r="K14" s="13"/>
      <c r="L14" s="13"/>
      <c r="M14" s="13"/>
      <c r="N14" s="12">
        <f t="shared" si="0"/>
        <v>0</v>
      </c>
      <c r="O14" s="10"/>
    </row>
    <row r="15" spans="1:15" ht="16.5" x14ac:dyDescent="0.3">
      <c r="A15" s="9">
        <f>+'DATOS EMPRENDEDORES'!B13</f>
        <v>0</v>
      </c>
      <c r="B15" s="9">
        <f>+'DATOS EMPRENDEDORES'!C13</f>
        <v>0</v>
      </c>
      <c r="C15" s="9">
        <f>+'DATOS EMPRENDEDORES'!D13</f>
        <v>0</v>
      </c>
      <c r="D15" s="13"/>
      <c r="E15" s="13"/>
      <c r="F15" s="13"/>
      <c r="G15" s="13"/>
      <c r="H15" s="13"/>
      <c r="I15" s="13"/>
      <c r="J15" s="13"/>
      <c r="K15" s="13"/>
      <c r="L15" s="13"/>
      <c r="M15" s="13"/>
      <c r="N15" s="12">
        <f t="shared" si="0"/>
        <v>0</v>
      </c>
      <c r="O15" s="10"/>
    </row>
    <row r="16" spans="1:15" ht="16.5" x14ac:dyDescent="0.3">
      <c r="A16" s="9">
        <f>+'DATOS EMPRENDEDORES'!B14</f>
        <v>0</v>
      </c>
      <c r="B16" s="9">
        <f>+'DATOS EMPRENDEDORES'!C14</f>
        <v>0</v>
      </c>
      <c r="C16" s="9">
        <f>+'DATOS EMPRENDEDORES'!D14</f>
        <v>0</v>
      </c>
      <c r="D16" s="13"/>
      <c r="E16" s="13"/>
      <c r="F16" s="13"/>
      <c r="G16" s="13"/>
      <c r="H16" s="13"/>
      <c r="I16" s="13"/>
      <c r="J16" s="13"/>
      <c r="K16" s="13"/>
      <c r="L16" s="13"/>
      <c r="M16" s="13"/>
      <c r="N16" s="12">
        <f t="shared" si="0"/>
        <v>0</v>
      </c>
      <c r="O16" s="10"/>
    </row>
    <row r="17" spans="1:15" ht="16.5" x14ac:dyDescent="0.3">
      <c r="A17" s="9">
        <f>+'DATOS EMPRENDEDORES'!B15</f>
        <v>0</v>
      </c>
      <c r="B17" s="9">
        <f>+'DATOS EMPRENDEDORES'!C15</f>
        <v>0</v>
      </c>
      <c r="C17" s="9">
        <f>+'DATOS EMPRENDEDORES'!D15</f>
        <v>0</v>
      </c>
      <c r="D17" s="13"/>
      <c r="E17" s="13"/>
      <c r="F17" s="13"/>
      <c r="G17" s="13"/>
      <c r="H17" s="13"/>
      <c r="I17" s="13"/>
      <c r="J17" s="13"/>
      <c r="K17" s="13"/>
      <c r="L17" s="13"/>
      <c r="M17" s="13"/>
      <c r="N17" s="12">
        <f t="shared" si="0"/>
        <v>0</v>
      </c>
      <c r="O17" s="10"/>
    </row>
    <row r="18" spans="1:15" ht="16.5" x14ac:dyDescent="0.3">
      <c r="A18" s="9">
        <f>+'DATOS EMPRENDEDORES'!B16</f>
        <v>0</v>
      </c>
      <c r="B18" s="9">
        <f>+'DATOS EMPRENDEDORES'!C16</f>
        <v>0</v>
      </c>
      <c r="C18" s="9">
        <f>+'DATOS EMPRENDEDORES'!D16</f>
        <v>0</v>
      </c>
      <c r="D18" s="13"/>
      <c r="E18" s="13"/>
      <c r="F18" s="13"/>
      <c r="G18" s="13"/>
      <c r="H18" s="13"/>
      <c r="I18" s="13"/>
      <c r="J18" s="13"/>
      <c r="K18" s="13"/>
      <c r="L18" s="13"/>
      <c r="M18" s="13"/>
      <c r="N18" s="12">
        <f t="shared" si="0"/>
        <v>0</v>
      </c>
      <c r="O18" s="10"/>
    </row>
    <row r="19" spans="1:15" ht="16.5" x14ac:dyDescent="0.3">
      <c r="A19" s="9">
        <f>+'DATOS EMPRENDEDORES'!B17</f>
        <v>0</v>
      </c>
      <c r="B19" s="9">
        <f>+'DATOS EMPRENDEDORES'!C17</f>
        <v>0</v>
      </c>
      <c r="C19" s="9">
        <f>+'DATOS EMPRENDEDORES'!D17</f>
        <v>0</v>
      </c>
      <c r="D19" s="13"/>
      <c r="E19" s="13"/>
      <c r="F19" s="13"/>
      <c r="G19" s="13"/>
      <c r="H19" s="13"/>
      <c r="I19" s="13"/>
      <c r="J19" s="13"/>
      <c r="K19" s="13"/>
      <c r="L19" s="13"/>
      <c r="M19" s="13"/>
      <c r="N19" s="12">
        <f t="shared" si="0"/>
        <v>0</v>
      </c>
      <c r="O19" s="10"/>
    </row>
    <row r="20" spans="1:15" ht="16.5" x14ac:dyDescent="0.3">
      <c r="A20" s="9">
        <f>+'DATOS EMPRENDEDORES'!B18</f>
        <v>0</v>
      </c>
      <c r="B20" s="9">
        <f>+'DATOS EMPRENDEDORES'!C18</f>
        <v>0</v>
      </c>
      <c r="C20" s="9">
        <f>+'DATOS EMPRENDEDORES'!D18</f>
        <v>0</v>
      </c>
      <c r="D20" s="13"/>
      <c r="E20" s="13"/>
      <c r="F20" s="13"/>
      <c r="G20" s="13"/>
      <c r="H20" s="13"/>
      <c r="I20" s="13"/>
      <c r="J20" s="13"/>
      <c r="K20" s="13"/>
      <c r="L20" s="13"/>
      <c r="M20" s="13"/>
      <c r="N20" s="12">
        <f t="shared" si="0"/>
        <v>0</v>
      </c>
      <c r="O20" s="10"/>
    </row>
    <row r="21" spans="1:15" ht="16.5" x14ac:dyDescent="0.3">
      <c r="A21" s="9">
        <f>+'DATOS EMPRENDEDORES'!B19</f>
        <v>0</v>
      </c>
      <c r="B21" s="9">
        <f>+'DATOS EMPRENDEDORES'!C19</f>
        <v>0</v>
      </c>
      <c r="C21" s="9">
        <f>+'DATOS EMPRENDEDORES'!D19</f>
        <v>0</v>
      </c>
      <c r="D21" s="13"/>
      <c r="E21" s="13"/>
      <c r="F21" s="13"/>
      <c r="G21" s="13"/>
      <c r="H21" s="13"/>
      <c r="I21" s="13"/>
      <c r="J21" s="13"/>
      <c r="K21" s="13"/>
      <c r="L21" s="13"/>
      <c r="M21" s="13"/>
      <c r="N21" s="12">
        <f t="shared" si="0"/>
        <v>0</v>
      </c>
      <c r="O21" s="10"/>
    </row>
    <row r="22" spans="1:15" ht="16.5" x14ac:dyDescent="0.3">
      <c r="A22" s="9">
        <f>+'DATOS EMPRENDEDORES'!B20</f>
        <v>0</v>
      </c>
      <c r="B22" s="9">
        <f>+'DATOS EMPRENDEDORES'!C20</f>
        <v>0</v>
      </c>
      <c r="C22" s="9">
        <f>+'DATOS EMPRENDEDORES'!D20</f>
        <v>0</v>
      </c>
      <c r="D22" s="13"/>
      <c r="E22" s="13"/>
      <c r="F22" s="13"/>
      <c r="G22" s="13"/>
      <c r="H22" s="13"/>
      <c r="I22" s="13"/>
      <c r="J22" s="13"/>
      <c r="K22" s="13"/>
      <c r="L22" s="13"/>
      <c r="M22" s="13"/>
      <c r="N22" s="12">
        <f t="shared" si="0"/>
        <v>0</v>
      </c>
      <c r="O22" s="10"/>
    </row>
    <row r="23" spans="1:15" ht="16.5" x14ac:dyDescent="0.3">
      <c r="A23" s="9">
        <f>+'DATOS EMPRENDEDORES'!B21</f>
        <v>0</v>
      </c>
      <c r="B23" s="9">
        <f>+'DATOS EMPRENDEDORES'!C21</f>
        <v>0</v>
      </c>
      <c r="C23" s="9">
        <f>+'DATOS EMPRENDEDORES'!D21</f>
        <v>0</v>
      </c>
      <c r="D23" s="13"/>
      <c r="E23" s="13"/>
      <c r="F23" s="13"/>
      <c r="G23" s="13"/>
      <c r="H23" s="13"/>
      <c r="I23" s="13"/>
      <c r="J23" s="13"/>
      <c r="K23" s="13"/>
      <c r="L23" s="13"/>
      <c r="M23" s="13"/>
      <c r="N23" s="12">
        <f t="shared" si="0"/>
        <v>0</v>
      </c>
      <c r="O23" s="10"/>
    </row>
    <row r="24" spans="1:15" ht="15.75" customHeight="1" x14ac:dyDescent="0.3">
      <c r="A24" s="9">
        <f>+'DATOS EMPRENDEDORES'!B22</f>
        <v>0</v>
      </c>
      <c r="B24" s="9">
        <f>+'DATOS EMPRENDEDORES'!C22</f>
        <v>0</v>
      </c>
      <c r="C24" s="9">
        <f>+'DATOS EMPRENDEDORES'!D22</f>
        <v>0</v>
      </c>
      <c r="D24" s="13"/>
      <c r="E24" s="13"/>
      <c r="F24" s="13"/>
      <c r="G24" s="13"/>
      <c r="H24" s="13"/>
      <c r="I24" s="13"/>
      <c r="J24" s="13"/>
      <c r="K24" s="13"/>
      <c r="L24" s="13"/>
      <c r="M24" s="13"/>
      <c r="N24" s="12">
        <f t="shared" si="0"/>
        <v>0</v>
      </c>
      <c r="O24" s="10"/>
    </row>
    <row r="25" spans="1:15" ht="15.75" customHeight="1" x14ac:dyDescent="0.3">
      <c r="A25" s="9">
        <f>+'DATOS EMPRENDEDORES'!B23</f>
        <v>0</v>
      </c>
      <c r="B25" s="9">
        <f>+'DATOS EMPRENDEDORES'!C23</f>
        <v>0</v>
      </c>
      <c r="C25" s="9">
        <f>+'DATOS EMPRENDEDORES'!D23</f>
        <v>0</v>
      </c>
      <c r="D25" s="13"/>
      <c r="E25" s="13"/>
      <c r="F25" s="13"/>
      <c r="G25" s="13"/>
      <c r="H25" s="13"/>
      <c r="I25" s="13"/>
      <c r="J25" s="13"/>
      <c r="K25" s="13"/>
      <c r="L25" s="13"/>
      <c r="M25" s="13"/>
      <c r="N25" s="12">
        <f t="shared" si="0"/>
        <v>0</v>
      </c>
      <c r="O25" s="10"/>
    </row>
    <row r="26" spans="1:15" ht="15.75" customHeight="1" x14ac:dyDescent="0.3">
      <c r="A26" s="9">
        <f>+'DATOS EMPRENDEDORES'!B24</f>
        <v>0</v>
      </c>
      <c r="B26" s="9">
        <f>+'DATOS EMPRENDEDORES'!C24</f>
        <v>0</v>
      </c>
      <c r="C26" s="9">
        <f>+'DATOS EMPRENDEDORES'!D24</f>
        <v>0</v>
      </c>
      <c r="D26" s="13"/>
      <c r="E26" s="13"/>
      <c r="F26" s="13"/>
      <c r="G26" s="13"/>
      <c r="H26" s="13"/>
      <c r="I26" s="13"/>
      <c r="J26" s="13"/>
      <c r="K26" s="13"/>
      <c r="L26" s="13"/>
      <c r="M26" s="13"/>
      <c r="N26" s="12">
        <f t="shared" si="0"/>
        <v>0</v>
      </c>
      <c r="O26" s="10"/>
    </row>
    <row r="27" spans="1:15" ht="15.75" customHeight="1" x14ac:dyDescent="0.3">
      <c r="A27" s="9">
        <f>+'DATOS EMPRENDEDORES'!B25</f>
        <v>0</v>
      </c>
      <c r="B27" s="9">
        <f>+'DATOS EMPRENDEDORES'!C25</f>
        <v>0</v>
      </c>
      <c r="C27" s="9">
        <f>+'DATOS EMPRENDEDORES'!D25</f>
        <v>0</v>
      </c>
      <c r="D27" s="13"/>
      <c r="E27" s="13"/>
      <c r="F27" s="13"/>
      <c r="G27" s="13"/>
      <c r="H27" s="13"/>
      <c r="I27" s="13"/>
      <c r="J27" s="13"/>
      <c r="K27" s="13"/>
      <c r="L27" s="13"/>
      <c r="M27" s="13"/>
      <c r="N27" s="12">
        <f t="shared" si="0"/>
        <v>0</v>
      </c>
      <c r="O27" s="10"/>
    </row>
    <row r="28" spans="1:15" ht="15.75" customHeight="1" x14ac:dyDescent="0.3">
      <c r="A28" s="9">
        <f>+'DATOS EMPRENDEDORES'!B26</f>
        <v>0</v>
      </c>
      <c r="B28" s="9">
        <f>+'DATOS EMPRENDEDORES'!C26</f>
        <v>0</v>
      </c>
      <c r="C28" s="9">
        <f>+'DATOS EMPRENDEDORES'!D26</f>
        <v>0</v>
      </c>
      <c r="D28" s="13"/>
      <c r="E28" s="13"/>
      <c r="F28" s="13"/>
      <c r="G28" s="13"/>
      <c r="H28" s="13"/>
      <c r="I28" s="13"/>
      <c r="J28" s="13"/>
      <c r="K28" s="13"/>
      <c r="L28" s="13"/>
      <c r="M28" s="13"/>
      <c r="N28" s="12">
        <f t="shared" si="0"/>
        <v>0</v>
      </c>
      <c r="O28" s="10"/>
    </row>
    <row r="29" spans="1:15" ht="15.75" customHeight="1" x14ac:dyDescent="0.3">
      <c r="A29" s="9">
        <f>+'DATOS EMPRENDEDORES'!B27</f>
        <v>0</v>
      </c>
      <c r="B29" s="9">
        <f>+'DATOS EMPRENDEDORES'!C27</f>
        <v>0</v>
      </c>
      <c r="C29" s="9">
        <f>+'DATOS EMPRENDEDORES'!D27</f>
        <v>0</v>
      </c>
      <c r="D29" s="13"/>
      <c r="E29" s="13"/>
      <c r="F29" s="13"/>
      <c r="G29" s="13"/>
      <c r="H29" s="13"/>
      <c r="I29" s="13"/>
      <c r="J29" s="13"/>
      <c r="K29" s="13"/>
      <c r="L29" s="13"/>
      <c r="M29" s="13"/>
      <c r="N29" s="12">
        <f t="shared" si="0"/>
        <v>0</v>
      </c>
      <c r="O29" s="10"/>
    </row>
    <row r="30" spans="1:15" ht="15.75" customHeight="1" x14ac:dyDescent="0.3">
      <c r="A30" s="9">
        <f>+'DATOS EMPRENDEDORES'!B28</f>
        <v>0</v>
      </c>
      <c r="B30" s="9">
        <f>+'DATOS EMPRENDEDORES'!C28</f>
        <v>0</v>
      </c>
      <c r="C30" s="9">
        <f>+'DATOS EMPRENDEDORES'!D28</f>
        <v>0</v>
      </c>
      <c r="D30" s="13"/>
      <c r="E30" s="13"/>
      <c r="F30" s="13"/>
      <c r="G30" s="13"/>
      <c r="H30" s="13"/>
      <c r="I30" s="13"/>
      <c r="J30" s="13"/>
      <c r="K30" s="13"/>
      <c r="L30" s="13"/>
      <c r="M30" s="13"/>
      <c r="N30" s="12">
        <f t="shared" si="0"/>
        <v>0</v>
      </c>
      <c r="O30" s="10"/>
    </row>
    <row r="31" spans="1:15" ht="15.75" customHeight="1" x14ac:dyDescent="0.3">
      <c r="A31" s="9">
        <f>+'DATOS EMPRENDEDORES'!B29</f>
        <v>0</v>
      </c>
      <c r="B31" s="9">
        <f>+'DATOS EMPRENDEDORES'!C29</f>
        <v>0</v>
      </c>
      <c r="C31" s="9">
        <f>+'DATOS EMPRENDEDORES'!D29</f>
        <v>0</v>
      </c>
      <c r="D31" s="13"/>
      <c r="E31" s="13"/>
      <c r="F31" s="13"/>
      <c r="G31" s="13"/>
      <c r="H31" s="13"/>
      <c r="I31" s="13"/>
      <c r="J31" s="13"/>
      <c r="K31" s="13"/>
      <c r="L31" s="13"/>
      <c r="M31" s="13"/>
      <c r="N31" s="12">
        <f t="shared" si="0"/>
        <v>0</v>
      </c>
      <c r="O31" s="11"/>
    </row>
    <row r="32" spans="1:15" ht="15.75" customHeight="1" x14ac:dyDescent="0.3">
      <c r="A32" s="9">
        <f>+'DATOS EMPRENDEDORES'!B30</f>
        <v>0</v>
      </c>
      <c r="B32" s="9">
        <f>+'DATOS EMPRENDEDORES'!C30</f>
        <v>0</v>
      </c>
      <c r="C32" s="9">
        <f>+'DATOS EMPRENDEDORES'!D30</f>
        <v>0</v>
      </c>
      <c r="D32" s="13"/>
      <c r="E32" s="13"/>
      <c r="F32" s="13"/>
      <c r="G32" s="13"/>
      <c r="H32" s="13"/>
      <c r="I32" s="13"/>
      <c r="J32" s="13"/>
      <c r="K32" s="13"/>
      <c r="L32" s="13"/>
      <c r="M32" s="13"/>
      <c r="N32" s="12">
        <f t="shared" si="0"/>
        <v>0</v>
      </c>
      <c r="O32" s="10"/>
    </row>
    <row r="33" spans="1:15" ht="15.75" customHeight="1" x14ac:dyDescent="0.3">
      <c r="A33" s="9">
        <f>+'DATOS EMPRENDEDORES'!B31</f>
        <v>0</v>
      </c>
      <c r="B33" s="9">
        <f>+'DATOS EMPRENDEDORES'!C31</f>
        <v>0</v>
      </c>
      <c r="C33" s="9">
        <f>+'DATOS EMPRENDEDORES'!D31</f>
        <v>0</v>
      </c>
      <c r="D33" s="13"/>
      <c r="E33" s="13"/>
      <c r="F33" s="13"/>
      <c r="G33" s="13"/>
      <c r="H33" s="13"/>
      <c r="I33" s="13"/>
      <c r="J33" s="13"/>
      <c r="K33" s="13"/>
      <c r="L33" s="13"/>
      <c r="M33" s="13"/>
      <c r="N33" s="12">
        <f t="shared" si="0"/>
        <v>0</v>
      </c>
      <c r="O33" s="10"/>
    </row>
    <row r="34" spans="1:15" ht="15.75" customHeight="1" x14ac:dyDescent="0.3">
      <c r="A34" s="9">
        <f>+'DATOS EMPRENDEDORES'!B32</f>
        <v>0</v>
      </c>
      <c r="B34" s="9">
        <f>+'DATOS EMPRENDEDORES'!C32</f>
        <v>0</v>
      </c>
      <c r="C34" s="9">
        <f>+'DATOS EMPRENDEDORES'!D32</f>
        <v>0</v>
      </c>
      <c r="D34" s="13">
        <v>0.06</v>
      </c>
      <c r="E34" s="13">
        <v>0.06</v>
      </c>
      <c r="F34" s="13">
        <v>0.06</v>
      </c>
      <c r="G34" s="13">
        <v>0.06</v>
      </c>
      <c r="H34" s="13">
        <v>0.06</v>
      </c>
      <c r="I34" s="13">
        <v>0.06</v>
      </c>
      <c r="J34" s="13">
        <v>0.06</v>
      </c>
      <c r="K34" s="13">
        <v>0.06</v>
      </c>
      <c r="L34" s="13">
        <v>0.06</v>
      </c>
      <c r="M34" s="13">
        <v>0.06</v>
      </c>
      <c r="N34" s="12">
        <f t="shared" si="0"/>
        <v>0.60000000000000009</v>
      </c>
      <c r="O34" s="10"/>
    </row>
    <row r="35" spans="1:15" ht="15.75" customHeight="1" x14ac:dyDescent="0.3"/>
    <row r="36" spans="1:15" ht="15.75" customHeight="1" x14ac:dyDescent="0.3"/>
    <row r="37" spans="1:15" ht="15.75" customHeight="1" x14ac:dyDescent="0.3"/>
    <row r="38" spans="1:15" ht="15.75" customHeight="1" x14ac:dyDescent="0.3"/>
    <row r="39" spans="1:15" ht="15.75" customHeight="1" x14ac:dyDescent="0.3"/>
    <row r="40" spans="1:15" ht="15.75" customHeight="1" x14ac:dyDescent="0.3"/>
    <row r="41" spans="1:15" ht="15.75" customHeight="1" x14ac:dyDescent="0.3"/>
    <row r="42" spans="1:15" ht="15.75" customHeight="1" x14ac:dyDescent="0.3"/>
    <row r="43" spans="1:15" ht="15.75" customHeight="1" x14ac:dyDescent="0.3"/>
    <row r="44" spans="1:15" ht="15.75" customHeight="1" x14ac:dyDescent="0.3"/>
    <row r="45" spans="1:15" ht="15.75" customHeight="1" x14ac:dyDescent="0.3"/>
    <row r="46" spans="1:15" ht="15.75" customHeight="1" x14ac:dyDescent="0.3"/>
    <row r="47" spans="1:15" ht="15.75" customHeight="1" x14ac:dyDescent="0.3"/>
    <row r="48" spans="1:15"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sheetData>
  <sheetProtection algorithmName="SHA-512" hashValue="9iefC6opRF7OIWOHc11brZa+M2kPdD1KeDTE/6ADimH7OdcHOCfDoqhzvN+sVN2FuQzeFseU0yPdXkoRYqR2RA==" saltValue="R0Pgr3JU7Ub8kCqcTGn39A==" spinCount="100000" sheet="1" objects="1" scenarios="1"/>
  <protectedRanges>
    <protectedRange sqref="O10:O34" name="Rango3"/>
    <protectedRange sqref="B5" name="Rango1"/>
    <protectedRange sqref="D10:M34" name="Rango2"/>
  </protectedRanges>
  <mergeCells count="6">
    <mergeCell ref="O7:O9"/>
    <mergeCell ref="B5:D5"/>
    <mergeCell ref="A7:A9"/>
    <mergeCell ref="B7:B9"/>
    <mergeCell ref="C7:C9"/>
    <mergeCell ref="N7:N8"/>
  </mergeCells>
  <conditionalFormatting sqref="N10:N34">
    <cfRule type="cellIs" dxfId="8" priority="1" operator="lessThan">
      <formula>0.7</formula>
    </cfRule>
    <cfRule type="cellIs" dxfId="7" priority="2" operator="greaterThanOrEqual">
      <formula>0.7</formula>
    </cfRule>
  </conditionalFormatting>
  <pageMargins left="0.7" right="0.7" top="0.75" bottom="0.75" header="0" footer="0"/>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ErrorMessage="1" xr:uid="{00000000-0002-0000-0000-000000000000}">
          <x14:formula1>
            <xm:f>'Datos '!$B$4:$B$18</xm:f>
          </x14:formula1>
          <xm:sqref>G10:G34</xm:sqref>
        </x14:dataValidation>
        <x14:dataValidation type="list" allowBlank="1" showErrorMessage="1" xr:uid="{F64CB908-3132-421C-95BA-20A212C20E3B}">
          <x14:formula1>
            <xm:f>'Datos '!$B$4:$B$13</xm:f>
          </x14:formula1>
          <xm:sqref>L10:M34 I10:J34 D10:F34</xm:sqref>
        </x14:dataValidation>
        <x14:dataValidation type="list" allowBlank="1" showErrorMessage="1" xr:uid="{D8E1B8EF-1DE7-4C98-B4D2-EBC03DBF6E25}">
          <x14:formula1>
            <xm:f>'Datos '!$B$4:$B$11</xm:f>
          </x14:formula1>
          <xm:sqref>K10:K34</xm:sqref>
        </x14:dataValidation>
        <x14:dataValidation type="list" allowBlank="1" showErrorMessage="1" xr:uid="{F00995F2-EB11-48F9-ADAF-B85C34130ED8}">
          <x14:formula1>
            <xm:f>'Datos '!$B$4:$B$10</xm:f>
          </x14:formula1>
          <xm:sqref>H10:H34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CE1A3-E77B-42CC-9D5A-D89E7554F9C8}">
  <dimension ref="A4:O989"/>
  <sheetViews>
    <sheetView showGridLines="0" topLeftCell="K6" zoomScaleNormal="100" workbookViewId="0">
      <selection activeCell="O10" sqref="O10"/>
    </sheetView>
  </sheetViews>
  <sheetFormatPr baseColWidth="10" defaultColWidth="14.42578125" defaultRowHeight="15" customHeight="1" x14ac:dyDescent="0.3"/>
  <cols>
    <col min="1" max="1" width="27.5703125" style="8" customWidth="1"/>
    <col min="2" max="2" width="24.85546875" style="8" customWidth="1"/>
    <col min="3" max="6" width="25.140625" style="8" customWidth="1"/>
    <col min="7" max="7" width="26.7109375" style="8" customWidth="1"/>
    <col min="8" max="8" width="26.28515625" style="8" customWidth="1"/>
    <col min="9" max="14" width="25.140625" style="8" customWidth="1"/>
    <col min="15" max="15" width="87.140625" style="8" customWidth="1"/>
    <col min="16" max="29" width="10.7109375" style="8" customWidth="1"/>
    <col min="30" max="16384" width="14.42578125" style="8"/>
  </cols>
  <sheetData>
    <row r="4" spans="1:15" ht="15" customHeight="1" thickBot="1" x14ac:dyDescent="0.35"/>
    <row r="5" spans="1:15" ht="41.25" customHeight="1" thickBot="1" x14ac:dyDescent="0.35">
      <c r="A5" s="22" t="s">
        <v>4</v>
      </c>
      <c r="B5" s="33" t="s">
        <v>32</v>
      </c>
      <c r="C5" s="33"/>
      <c r="D5" s="33"/>
    </row>
    <row r="6" spans="1:15" ht="18.75" customHeight="1" x14ac:dyDescent="0.3">
      <c r="A6" s="20"/>
      <c r="B6" s="21"/>
      <c r="C6" s="21"/>
      <c r="D6" s="21"/>
    </row>
    <row r="7" spans="1:15" ht="43.5" customHeight="1" x14ac:dyDescent="0.3">
      <c r="A7" s="34" t="s">
        <v>1</v>
      </c>
      <c r="B7" s="34" t="s">
        <v>2</v>
      </c>
      <c r="C7" s="34" t="s">
        <v>3</v>
      </c>
      <c r="D7" s="23" t="s">
        <v>5</v>
      </c>
      <c r="E7" s="23" t="s">
        <v>6</v>
      </c>
      <c r="F7" s="23" t="s">
        <v>7</v>
      </c>
      <c r="G7" s="23" t="s">
        <v>8</v>
      </c>
      <c r="H7" s="23" t="s">
        <v>9</v>
      </c>
      <c r="I7" s="23" t="s">
        <v>10</v>
      </c>
      <c r="J7" s="23" t="s">
        <v>11</v>
      </c>
      <c r="K7" s="23" t="s">
        <v>12</v>
      </c>
      <c r="L7" s="23" t="s">
        <v>13</v>
      </c>
      <c r="M7" s="23" t="s">
        <v>14</v>
      </c>
      <c r="N7" s="37" t="s">
        <v>15</v>
      </c>
      <c r="O7" s="31" t="s">
        <v>16</v>
      </c>
    </row>
    <row r="8" spans="1:15" ht="62.25" customHeight="1" x14ac:dyDescent="0.3">
      <c r="A8" s="35"/>
      <c r="B8" s="35"/>
      <c r="C8" s="35"/>
      <c r="D8" s="16" t="s">
        <v>17</v>
      </c>
      <c r="E8" s="16" t="s">
        <v>18</v>
      </c>
      <c r="F8" s="16" t="s">
        <v>19</v>
      </c>
      <c r="G8" s="16" t="s">
        <v>20</v>
      </c>
      <c r="H8" s="16" t="s">
        <v>21</v>
      </c>
      <c r="I8" s="16" t="s">
        <v>22</v>
      </c>
      <c r="J8" s="16" t="s">
        <v>23</v>
      </c>
      <c r="K8" s="16" t="s">
        <v>24</v>
      </c>
      <c r="L8" s="16" t="s">
        <v>25</v>
      </c>
      <c r="M8" s="16" t="s">
        <v>26</v>
      </c>
      <c r="N8" s="38"/>
      <c r="O8" s="32"/>
    </row>
    <row r="9" spans="1:15" ht="18" customHeight="1" x14ac:dyDescent="0.3">
      <c r="A9" s="36"/>
      <c r="B9" s="36"/>
      <c r="C9" s="36"/>
      <c r="D9" s="17">
        <v>0.1</v>
      </c>
      <c r="E9" s="17">
        <v>0.1</v>
      </c>
      <c r="F9" s="17">
        <v>0.1</v>
      </c>
      <c r="G9" s="17">
        <v>0.15</v>
      </c>
      <c r="H9" s="17">
        <v>7.0000000000000007E-2</v>
      </c>
      <c r="I9" s="17">
        <v>0.1</v>
      </c>
      <c r="J9" s="17">
        <v>0.1</v>
      </c>
      <c r="K9" s="17">
        <v>0.08</v>
      </c>
      <c r="L9" s="17">
        <v>0.1</v>
      </c>
      <c r="M9" s="17">
        <v>0.1</v>
      </c>
      <c r="N9" s="18">
        <f>+SUM(D9:M9)</f>
        <v>0.99999999999999989</v>
      </c>
      <c r="O9" s="32"/>
    </row>
    <row r="10" spans="1:15" ht="99" x14ac:dyDescent="0.3">
      <c r="A10" s="15" t="str">
        <f>+'DATOS EMPRENDEDORES'!B8</f>
        <v>JHARMANS ALEXANDER GALINDO REINOSO</v>
      </c>
      <c r="B10" s="15">
        <f>+'DATOS EMPRENDEDORES'!C8</f>
        <v>1024543761</v>
      </c>
      <c r="C10" s="15" t="str">
        <f>+'DATOS EMPRENDEDORES'!D8</f>
        <v>CONFECCIONES LIRETI</v>
      </c>
      <c r="D10" s="13">
        <v>0.1</v>
      </c>
      <c r="E10" s="13">
        <v>0.1</v>
      </c>
      <c r="F10" s="13">
        <v>0.1</v>
      </c>
      <c r="G10" s="13">
        <v>0.14000000000000001</v>
      </c>
      <c r="H10" s="13">
        <v>7.0000000000000007E-2</v>
      </c>
      <c r="I10" s="13">
        <v>0.08</v>
      </c>
      <c r="J10" s="13">
        <v>0.09</v>
      </c>
      <c r="K10" s="13">
        <v>0.08</v>
      </c>
      <c r="L10" s="13">
        <v>0.1</v>
      </c>
      <c r="M10" s="13">
        <v>0.1</v>
      </c>
      <c r="N10" s="12">
        <f t="shared" ref="N10:N34" si="0">+SUM(D10:M10)</f>
        <v>0.95999999999999985</v>
      </c>
      <c r="O10" s="19" t="s">
        <v>38</v>
      </c>
    </row>
    <row r="11" spans="1:15" ht="16.5" x14ac:dyDescent="0.3">
      <c r="A11" s="9">
        <f>+'DATOS EMPRENDEDORES'!B9</f>
        <v>0</v>
      </c>
      <c r="B11" s="9">
        <f>+'DATOS EMPRENDEDORES'!C9</f>
        <v>0</v>
      </c>
      <c r="C11" s="9">
        <f>+'DATOS EMPRENDEDORES'!D9</f>
        <v>0</v>
      </c>
      <c r="D11" s="13"/>
      <c r="E11" s="13"/>
      <c r="F11" s="13"/>
      <c r="G11" s="13"/>
      <c r="H11" s="13"/>
      <c r="I11" s="13"/>
      <c r="J11" s="13"/>
      <c r="K11" s="13"/>
      <c r="L11" s="13"/>
      <c r="M11" s="13"/>
      <c r="N11" s="12">
        <f t="shared" si="0"/>
        <v>0</v>
      </c>
      <c r="O11" s="10"/>
    </row>
    <row r="12" spans="1:15" ht="16.5" x14ac:dyDescent="0.3">
      <c r="A12" s="9">
        <f>+'DATOS EMPRENDEDORES'!B10</f>
        <v>0</v>
      </c>
      <c r="B12" s="9">
        <f>+'DATOS EMPRENDEDORES'!C10</f>
        <v>0</v>
      </c>
      <c r="C12" s="9">
        <f>+'DATOS EMPRENDEDORES'!D10</f>
        <v>0</v>
      </c>
      <c r="D12" s="13"/>
      <c r="E12" s="13"/>
      <c r="F12" s="13"/>
      <c r="G12" s="13"/>
      <c r="H12" s="13"/>
      <c r="I12" s="13"/>
      <c r="J12" s="13"/>
      <c r="K12" s="13"/>
      <c r="L12" s="13"/>
      <c r="M12" s="13"/>
      <c r="N12" s="12">
        <f t="shared" si="0"/>
        <v>0</v>
      </c>
      <c r="O12" s="10"/>
    </row>
    <row r="13" spans="1:15" ht="16.5" x14ac:dyDescent="0.3">
      <c r="A13" s="9">
        <f>+'DATOS EMPRENDEDORES'!B11</f>
        <v>0</v>
      </c>
      <c r="B13" s="9">
        <f>+'DATOS EMPRENDEDORES'!C11</f>
        <v>0</v>
      </c>
      <c r="C13" s="9">
        <f>+'DATOS EMPRENDEDORES'!D11</f>
        <v>0</v>
      </c>
      <c r="D13" s="13"/>
      <c r="E13" s="13"/>
      <c r="F13" s="13"/>
      <c r="G13" s="13"/>
      <c r="H13" s="13"/>
      <c r="I13" s="13"/>
      <c r="J13" s="13"/>
      <c r="K13" s="13"/>
      <c r="L13" s="13"/>
      <c r="M13" s="13"/>
      <c r="N13" s="12">
        <f t="shared" si="0"/>
        <v>0</v>
      </c>
      <c r="O13" s="10"/>
    </row>
    <row r="14" spans="1:15" ht="16.5" x14ac:dyDescent="0.3">
      <c r="A14" s="9">
        <f>+'DATOS EMPRENDEDORES'!B12</f>
        <v>0</v>
      </c>
      <c r="B14" s="9">
        <f>+'DATOS EMPRENDEDORES'!C12</f>
        <v>0</v>
      </c>
      <c r="C14" s="9">
        <f>+'DATOS EMPRENDEDORES'!D12</f>
        <v>0</v>
      </c>
      <c r="D14" s="13"/>
      <c r="E14" s="13"/>
      <c r="F14" s="13"/>
      <c r="G14" s="13"/>
      <c r="H14" s="13"/>
      <c r="I14" s="13"/>
      <c r="J14" s="13"/>
      <c r="K14" s="13"/>
      <c r="L14" s="13"/>
      <c r="M14" s="13"/>
      <c r="N14" s="12">
        <f t="shared" si="0"/>
        <v>0</v>
      </c>
      <c r="O14" s="10"/>
    </row>
    <row r="15" spans="1:15" ht="16.5" x14ac:dyDescent="0.3">
      <c r="A15" s="9">
        <f>+'DATOS EMPRENDEDORES'!B13</f>
        <v>0</v>
      </c>
      <c r="B15" s="9">
        <f>+'DATOS EMPRENDEDORES'!C13</f>
        <v>0</v>
      </c>
      <c r="C15" s="9">
        <f>+'DATOS EMPRENDEDORES'!D13</f>
        <v>0</v>
      </c>
      <c r="D15" s="13"/>
      <c r="E15" s="13"/>
      <c r="F15" s="13"/>
      <c r="G15" s="13"/>
      <c r="H15" s="13"/>
      <c r="I15" s="13"/>
      <c r="J15" s="13"/>
      <c r="K15" s="13"/>
      <c r="L15" s="13"/>
      <c r="M15" s="13"/>
      <c r="N15" s="12">
        <f t="shared" si="0"/>
        <v>0</v>
      </c>
      <c r="O15" s="10"/>
    </row>
    <row r="16" spans="1:15" ht="16.5" x14ac:dyDescent="0.3">
      <c r="A16" s="9">
        <f>+'DATOS EMPRENDEDORES'!B14</f>
        <v>0</v>
      </c>
      <c r="B16" s="9">
        <f>+'DATOS EMPRENDEDORES'!C14</f>
        <v>0</v>
      </c>
      <c r="C16" s="9">
        <f>+'DATOS EMPRENDEDORES'!D14</f>
        <v>0</v>
      </c>
      <c r="D16" s="13"/>
      <c r="E16" s="13"/>
      <c r="F16" s="13"/>
      <c r="G16" s="13"/>
      <c r="H16" s="13"/>
      <c r="I16" s="13"/>
      <c r="J16" s="13"/>
      <c r="K16" s="13"/>
      <c r="L16" s="13"/>
      <c r="M16" s="13"/>
      <c r="N16" s="12">
        <f t="shared" si="0"/>
        <v>0</v>
      </c>
      <c r="O16" s="10"/>
    </row>
    <row r="17" spans="1:15" ht="16.5" x14ac:dyDescent="0.3">
      <c r="A17" s="9">
        <f>+'DATOS EMPRENDEDORES'!B15</f>
        <v>0</v>
      </c>
      <c r="B17" s="9">
        <f>+'DATOS EMPRENDEDORES'!C15</f>
        <v>0</v>
      </c>
      <c r="C17" s="9">
        <f>+'DATOS EMPRENDEDORES'!D15</f>
        <v>0</v>
      </c>
      <c r="D17" s="13"/>
      <c r="E17" s="13"/>
      <c r="F17" s="13"/>
      <c r="G17" s="13"/>
      <c r="H17" s="13"/>
      <c r="I17" s="13"/>
      <c r="J17" s="13"/>
      <c r="K17" s="13"/>
      <c r="L17" s="13"/>
      <c r="M17" s="13"/>
      <c r="N17" s="12">
        <f t="shared" si="0"/>
        <v>0</v>
      </c>
      <c r="O17" s="10"/>
    </row>
    <row r="18" spans="1:15" ht="16.5" x14ac:dyDescent="0.3">
      <c r="A18" s="9">
        <f>+'DATOS EMPRENDEDORES'!B16</f>
        <v>0</v>
      </c>
      <c r="B18" s="9">
        <f>+'DATOS EMPRENDEDORES'!C16</f>
        <v>0</v>
      </c>
      <c r="C18" s="9">
        <f>+'DATOS EMPRENDEDORES'!D16</f>
        <v>0</v>
      </c>
      <c r="D18" s="13"/>
      <c r="E18" s="13"/>
      <c r="F18" s="13"/>
      <c r="G18" s="13"/>
      <c r="H18" s="13"/>
      <c r="I18" s="13"/>
      <c r="J18" s="13"/>
      <c r="K18" s="13"/>
      <c r="L18" s="13"/>
      <c r="M18" s="13"/>
      <c r="N18" s="12">
        <f t="shared" si="0"/>
        <v>0</v>
      </c>
      <c r="O18" s="10"/>
    </row>
    <row r="19" spans="1:15" ht="16.5" x14ac:dyDescent="0.3">
      <c r="A19" s="9">
        <f>+'DATOS EMPRENDEDORES'!B17</f>
        <v>0</v>
      </c>
      <c r="B19" s="9">
        <f>+'DATOS EMPRENDEDORES'!C17</f>
        <v>0</v>
      </c>
      <c r="C19" s="9">
        <f>+'DATOS EMPRENDEDORES'!D17</f>
        <v>0</v>
      </c>
      <c r="D19" s="13"/>
      <c r="E19" s="13"/>
      <c r="F19" s="13"/>
      <c r="G19" s="13"/>
      <c r="H19" s="13"/>
      <c r="I19" s="13"/>
      <c r="J19" s="13"/>
      <c r="K19" s="13"/>
      <c r="L19" s="13"/>
      <c r="M19" s="13"/>
      <c r="N19" s="12">
        <f t="shared" si="0"/>
        <v>0</v>
      </c>
      <c r="O19" s="10"/>
    </row>
    <row r="20" spans="1:15" ht="16.5" x14ac:dyDescent="0.3">
      <c r="A20" s="9">
        <f>+'DATOS EMPRENDEDORES'!B18</f>
        <v>0</v>
      </c>
      <c r="B20" s="9">
        <f>+'DATOS EMPRENDEDORES'!C18</f>
        <v>0</v>
      </c>
      <c r="C20" s="9">
        <f>+'DATOS EMPRENDEDORES'!D18</f>
        <v>0</v>
      </c>
      <c r="D20" s="13"/>
      <c r="E20" s="13"/>
      <c r="F20" s="13"/>
      <c r="G20" s="13"/>
      <c r="H20" s="13"/>
      <c r="I20" s="13"/>
      <c r="J20" s="13"/>
      <c r="K20" s="13"/>
      <c r="L20" s="13"/>
      <c r="M20" s="13"/>
      <c r="N20" s="12">
        <f t="shared" si="0"/>
        <v>0</v>
      </c>
      <c r="O20" s="10"/>
    </row>
    <row r="21" spans="1:15" ht="16.5" x14ac:dyDescent="0.3">
      <c r="A21" s="9">
        <f>+'DATOS EMPRENDEDORES'!B19</f>
        <v>0</v>
      </c>
      <c r="B21" s="9">
        <f>+'DATOS EMPRENDEDORES'!C19</f>
        <v>0</v>
      </c>
      <c r="C21" s="9">
        <f>+'DATOS EMPRENDEDORES'!D19</f>
        <v>0</v>
      </c>
      <c r="D21" s="13"/>
      <c r="E21" s="13"/>
      <c r="F21" s="13"/>
      <c r="G21" s="13"/>
      <c r="H21" s="13"/>
      <c r="I21" s="13"/>
      <c r="J21" s="13"/>
      <c r="K21" s="13"/>
      <c r="L21" s="13"/>
      <c r="M21" s="13"/>
      <c r="N21" s="12">
        <f t="shared" si="0"/>
        <v>0</v>
      </c>
      <c r="O21" s="10"/>
    </row>
    <row r="22" spans="1:15" ht="16.5" x14ac:dyDescent="0.3">
      <c r="A22" s="9">
        <f>+'DATOS EMPRENDEDORES'!B20</f>
        <v>0</v>
      </c>
      <c r="B22" s="9">
        <f>+'DATOS EMPRENDEDORES'!C20</f>
        <v>0</v>
      </c>
      <c r="C22" s="9">
        <f>+'DATOS EMPRENDEDORES'!D20</f>
        <v>0</v>
      </c>
      <c r="D22" s="13"/>
      <c r="E22" s="13"/>
      <c r="F22" s="13"/>
      <c r="G22" s="13"/>
      <c r="H22" s="13"/>
      <c r="I22" s="13"/>
      <c r="J22" s="13"/>
      <c r="K22" s="13"/>
      <c r="L22" s="13"/>
      <c r="M22" s="13"/>
      <c r="N22" s="12">
        <f t="shared" si="0"/>
        <v>0</v>
      </c>
      <c r="O22" s="10"/>
    </row>
    <row r="23" spans="1:15" ht="16.5" x14ac:dyDescent="0.3">
      <c r="A23" s="9">
        <f>+'DATOS EMPRENDEDORES'!B21</f>
        <v>0</v>
      </c>
      <c r="B23" s="9">
        <f>+'DATOS EMPRENDEDORES'!C21</f>
        <v>0</v>
      </c>
      <c r="C23" s="9">
        <f>+'DATOS EMPRENDEDORES'!D21</f>
        <v>0</v>
      </c>
      <c r="D23" s="13"/>
      <c r="E23" s="13"/>
      <c r="F23" s="13"/>
      <c r="G23" s="13"/>
      <c r="H23" s="13"/>
      <c r="I23" s="13"/>
      <c r="J23" s="13"/>
      <c r="K23" s="13"/>
      <c r="L23" s="13"/>
      <c r="M23" s="13"/>
      <c r="N23" s="12">
        <f t="shared" si="0"/>
        <v>0</v>
      </c>
      <c r="O23" s="10"/>
    </row>
    <row r="24" spans="1:15" ht="15.75" customHeight="1" x14ac:dyDescent="0.3">
      <c r="A24" s="9">
        <f>+'DATOS EMPRENDEDORES'!B22</f>
        <v>0</v>
      </c>
      <c r="B24" s="9">
        <f>+'DATOS EMPRENDEDORES'!C22</f>
        <v>0</v>
      </c>
      <c r="C24" s="9">
        <f>+'DATOS EMPRENDEDORES'!D22</f>
        <v>0</v>
      </c>
      <c r="D24" s="13"/>
      <c r="E24" s="13"/>
      <c r="F24" s="13"/>
      <c r="G24" s="13"/>
      <c r="H24" s="13"/>
      <c r="I24" s="13"/>
      <c r="J24" s="13"/>
      <c r="K24" s="13"/>
      <c r="L24" s="13"/>
      <c r="M24" s="13"/>
      <c r="N24" s="12">
        <f t="shared" si="0"/>
        <v>0</v>
      </c>
      <c r="O24" s="10"/>
    </row>
    <row r="25" spans="1:15" ht="15.75" customHeight="1" x14ac:dyDescent="0.3">
      <c r="A25" s="9">
        <f>+'DATOS EMPRENDEDORES'!B23</f>
        <v>0</v>
      </c>
      <c r="B25" s="9">
        <f>+'DATOS EMPRENDEDORES'!C23</f>
        <v>0</v>
      </c>
      <c r="C25" s="9">
        <f>+'DATOS EMPRENDEDORES'!D23</f>
        <v>0</v>
      </c>
      <c r="D25" s="13"/>
      <c r="E25" s="13"/>
      <c r="F25" s="13"/>
      <c r="G25" s="13"/>
      <c r="H25" s="13"/>
      <c r="I25" s="13"/>
      <c r="J25" s="13"/>
      <c r="K25" s="13"/>
      <c r="L25" s="13"/>
      <c r="M25" s="13"/>
      <c r="N25" s="12">
        <f t="shared" si="0"/>
        <v>0</v>
      </c>
      <c r="O25" s="10"/>
    </row>
    <row r="26" spans="1:15" ht="15.75" customHeight="1" x14ac:dyDescent="0.3">
      <c r="A26" s="9">
        <f>+'DATOS EMPRENDEDORES'!B24</f>
        <v>0</v>
      </c>
      <c r="B26" s="9">
        <f>+'DATOS EMPRENDEDORES'!C24</f>
        <v>0</v>
      </c>
      <c r="C26" s="9">
        <f>+'DATOS EMPRENDEDORES'!D24</f>
        <v>0</v>
      </c>
      <c r="D26" s="13"/>
      <c r="E26" s="13"/>
      <c r="F26" s="13"/>
      <c r="G26" s="13"/>
      <c r="H26" s="13"/>
      <c r="I26" s="13"/>
      <c r="J26" s="13"/>
      <c r="K26" s="13"/>
      <c r="L26" s="13"/>
      <c r="M26" s="13"/>
      <c r="N26" s="12">
        <f t="shared" si="0"/>
        <v>0</v>
      </c>
      <c r="O26" s="10"/>
    </row>
    <row r="27" spans="1:15" ht="15.75" customHeight="1" x14ac:dyDescent="0.3">
      <c r="A27" s="9">
        <f>+'DATOS EMPRENDEDORES'!B25</f>
        <v>0</v>
      </c>
      <c r="B27" s="9">
        <f>+'DATOS EMPRENDEDORES'!C25</f>
        <v>0</v>
      </c>
      <c r="C27" s="9">
        <f>+'DATOS EMPRENDEDORES'!D25</f>
        <v>0</v>
      </c>
      <c r="D27" s="13"/>
      <c r="E27" s="13"/>
      <c r="F27" s="13"/>
      <c r="G27" s="13"/>
      <c r="H27" s="13"/>
      <c r="I27" s="13"/>
      <c r="J27" s="13"/>
      <c r="K27" s="13"/>
      <c r="L27" s="13"/>
      <c r="M27" s="13"/>
      <c r="N27" s="12">
        <f t="shared" si="0"/>
        <v>0</v>
      </c>
      <c r="O27" s="10"/>
    </row>
    <row r="28" spans="1:15" ht="15.75" customHeight="1" x14ac:dyDescent="0.3">
      <c r="A28" s="9">
        <f>+'DATOS EMPRENDEDORES'!B26</f>
        <v>0</v>
      </c>
      <c r="B28" s="9">
        <f>+'DATOS EMPRENDEDORES'!C26</f>
        <v>0</v>
      </c>
      <c r="C28" s="9">
        <f>+'DATOS EMPRENDEDORES'!D26</f>
        <v>0</v>
      </c>
      <c r="D28" s="13"/>
      <c r="E28" s="13"/>
      <c r="F28" s="13"/>
      <c r="G28" s="13"/>
      <c r="H28" s="13"/>
      <c r="I28" s="13"/>
      <c r="J28" s="13"/>
      <c r="K28" s="13"/>
      <c r="L28" s="13"/>
      <c r="M28" s="13"/>
      <c r="N28" s="12">
        <f t="shared" si="0"/>
        <v>0</v>
      </c>
      <c r="O28" s="10"/>
    </row>
    <row r="29" spans="1:15" ht="15.75" customHeight="1" x14ac:dyDescent="0.3">
      <c r="A29" s="9">
        <f>+'DATOS EMPRENDEDORES'!B27</f>
        <v>0</v>
      </c>
      <c r="B29" s="9">
        <f>+'DATOS EMPRENDEDORES'!C27</f>
        <v>0</v>
      </c>
      <c r="C29" s="9">
        <f>+'DATOS EMPRENDEDORES'!D27</f>
        <v>0</v>
      </c>
      <c r="D29" s="13"/>
      <c r="E29" s="13"/>
      <c r="F29" s="13"/>
      <c r="G29" s="13"/>
      <c r="H29" s="13"/>
      <c r="I29" s="13"/>
      <c r="J29" s="13"/>
      <c r="K29" s="13"/>
      <c r="L29" s="13"/>
      <c r="M29" s="13"/>
      <c r="N29" s="12">
        <f t="shared" si="0"/>
        <v>0</v>
      </c>
      <c r="O29" s="10"/>
    </row>
    <row r="30" spans="1:15" ht="15.75" customHeight="1" x14ac:dyDescent="0.3">
      <c r="A30" s="9">
        <f>+'DATOS EMPRENDEDORES'!B28</f>
        <v>0</v>
      </c>
      <c r="B30" s="9">
        <f>+'DATOS EMPRENDEDORES'!C28</f>
        <v>0</v>
      </c>
      <c r="C30" s="9">
        <f>+'DATOS EMPRENDEDORES'!D28</f>
        <v>0</v>
      </c>
      <c r="D30" s="13"/>
      <c r="E30" s="13"/>
      <c r="F30" s="13"/>
      <c r="G30" s="13"/>
      <c r="H30" s="13"/>
      <c r="I30" s="13"/>
      <c r="J30" s="13"/>
      <c r="K30" s="13"/>
      <c r="L30" s="13"/>
      <c r="M30" s="13"/>
      <c r="N30" s="12">
        <f t="shared" si="0"/>
        <v>0</v>
      </c>
      <c r="O30" s="10"/>
    </row>
    <row r="31" spans="1:15" ht="15.75" customHeight="1" x14ac:dyDescent="0.3">
      <c r="A31" s="9">
        <f>+'DATOS EMPRENDEDORES'!B29</f>
        <v>0</v>
      </c>
      <c r="B31" s="9">
        <f>+'DATOS EMPRENDEDORES'!C29</f>
        <v>0</v>
      </c>
      <c r="C31" s="9">
        <f>+'DATOS EMPRENDEDORES'!D29</f>
        <v>0</v>
      </c>
      <c r="D31" s="13"/>
      <c r="E31" s="13"/>
      <c r="F31" s="13"/>
      <c r="G31" s="13"/>
      <c r="H31" s="13"/>
      <c r="I31" s="13"/>
      <c r="J31" s="13"/>
      <c r="K31" s="13"/>
      <c r="L31" s="13"/>
      <c r="M31" s="13"/>
      <c r="N31" s="12">
        <f t="shared" si="0"/>
        <v>0</v>
      </c>
      <c r="O31" s="11"/>
    </row>
    <row r="32" spans="1:15" ht="15.75" customHeight="1" x14ac:dyDescent="0.3">
      <c r="A32" s="9">
        <f>+'DATOS EMPRENDEDORES'!B30</f>
        <v>0</v>
      </c>
      <c r="B32" s="9">
        <f>+'DATOS EMPRENDEDORES'!C30</f>
        <v>0</v>
      </c>
      <c r="C32" s="9">
        <f>+'DATOS EMPRENDEDORES'!D30</f>
        <v>0</v>
      </c>
      <c r="D32" s="13"/>
      <c r="E32" s="13"/>
      <c r="F32" s="13"/>
      <c r="G32" s="13"/>
      <c r="H32" s="13"/>
      <c r="I32" s="13"/>
      <c r="J32" s="13"/>
      <c r="K32" s="13"/>
      <c r="L32" s="13"/>
      <c r="M32" s="13"/>
      <c r="N32" s="12">
        <f t="shared" si="0"/>
        <v>0</v>
      </c>
      <c r="O32" s="10"/>
    </row>
    <row r="33" spans="1:15" ht="15.75" customHeight="1" x14ac:dyDescent="0.3">
      <c r="A33" s="9">
        <f>+'DATOS EMPRENDEDORES'!B31</f>
        <v>0</v>
      </c>
      <c r="B33" s="9">
        <f>+'DATOS EMPRENDEDORES'!C31</f>
        <v>0</v>
      </c>
      <c r="C33" s="9">
        <f>+'DATOS EMPRENDEDORES'!D31</f>
        <v>0</v>
      </c>
      <c r="D33" s="13"/>
      <c r="E33" s="13"/>
      <c r="F33" s="13"/>
      <c r="G33" s="13"/>
      <c r="H33" s="13"/>
      <c r="I33" s="13"/>
      <c r="J33" s="13"/>
      <c r="K33" s="13"/>
      <c r="L33" s="13"/>
      <c r="M33" s="13"/>
      <c r="N33" s="12">
        <f t="shared" si="0"/>
        <v>0</v>
      </c>
      <c r="O33" s="10"/>
    </row>
    <row r="34" spans="1:15" ht="15.75" customHeight="1" x14ac:dyDescent="0.3">
      <c r="A34" s="9">
        <f>+'DATOS EMPRENDEDORES'!B32</f>
        <v>0</v>
      </c>
      <c r="B34" s="9">
        <f>+'DATOS EMPRENDEDORES'!C32</f>
        <v>0</v>
      </c>
      <c r="C34" s="9">
        <f>+'DATOS EMPRENDEDORES'!D32</f>
        <v>0</v>
      </c>
      <c r="D34" s="13"/>
      <c r="E34" s="13"/>
      <c r="F34" s="13"/>
      <c r="G34" s="13"/>
      <c r="H34" s="13"/>
      <c r="I34" s="13"/>
      <c r="J34" s="13"/>
      <c r="K34" s="13"/>
      <c r="L34" s="13"/>
      <c r="M34" s="13"/>
      <c r="N34" s="12">
        <f t="shared" si="0"/>
        <v>0</v>
      </c>
      <c r="O34" s="10"/>
    </row>
    <row r="35" spans="1:15" ht="15.75" customHeight="1" x14ac:dyDescent="0.3"/>
    <row r="36" spans="1:15" ht="15.75" customHeight="1" x14ac:dyDescent="0.3"/>
    <row r="37" spans="1:15" ht="15.75" customHeight="1" x14ac:dyDescent="0.3"/>
    <row r="38" spans="1:15" ht="15.75" customHeight="1" x14ac:dyDescent="0.3"/>
    <row r="39" spans="1:15" ht="15.75" customHeight="1" x14ac:dyDescent="0.3"/>
    <row r="40" spans="1:15" ht="15.75" customHeight="1" x14ac:dyDescent="0.3"/>
    <row r="41" spans="1:15" ht="15.75" customHeight="1" x14ac:dyDescent="0.3"/>
    <row r="42" spans="1:15" ht="15.75" customHeight="1" x14ac:dyDescent="0.3"/>
    <row r="43" spans="1:15" ht="15.75" customHeight="1" x14ac:dyDescent="0.3"/>
    <row r="44" spans="1:15" ht="15.75" customHeight="1" x14ac:dyDescent="0.3"/>
    <row r="45" spans="1:15" ht="15.75" customHeight="1" x14ac:dyDescent="0.3"/>
    <row r="46" spans="1:15" ht="15.75" customHeight="1" x14ac:dyDescent="0.3"/>
    <row r="47" spans="1:15" ht="15.75" customHeight="1" x14ac:dyDescent="0.3"/>
    <row r="48" spans="1:15"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sheetData>
  <sheetProtection algorithmName="SHA-512" hashValue="e2O+Swoe6U7hyQpgfZNIx0I3bxEjhA17uIcfW5tWMJx6ZzXiEx137I37fM3I1aZ77ps0XtRa+4S2p6UqPqrsfQ==" saltValue="lwokZbPzS2pDOeE4UCPKBQ==" spinCount="100000" sheet="1" objects="1" scenarios="1"/>
  <protectedRanges>
    <protectedRange sqref="O10:O34" name="Rango3"/>
    <protectedRange sqref="D10:M34" name="Rango2"/>
    <protectedRange sqref="B5" name="Rango1"/>
  </protectedRanges>
  <mergeCells count="6">
    <mergeCell ref="O7:O9"/>
    <mergeCell ref="B5:D5"/>
    <mergeCell ref="A7:A9"/>
    <mergeCell ref="B7:B9"/>
    <mergeCell ref="C7:C9"/>
    <mergeCell ref="N7:N8"/>
  </mergeCells>
  <conditionalFormatting sqref="N10:N34">
    <cfRule type="cellIs" dxfId="6" priority="1" operator="lessThan">
      <formula>0.7</formula>
    </cfRule>
    <cfRule type="cellIs" dxfId="5" priority="2" operator="greaterThanOrEqual">
      <formula>0.7</formula>
    </cfRule>
  </conditionalFormatting>
  <pageMargins left="0.7" right="0.7" top="0.75" bottom="0.75" header="0" footer="0"/>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ErrorMessage="1" xr:uid="{8A1AD2A6-58E7-45D3-AA00-300E248F65C9}">
          <x14:formula1>
            <xm:f>'Datos '!$B$4:$B$10</xm:f>
          </x14:formula1>
          <xm:sqref>H10:H34</xm:sqref>
        </x14:dataValidation>
        <x14:dataValidation type="list" allowBlank="1" showErrorMessage="1" xr:uid="{40E5CA0A-CA96-42AB-BA75-E34EF2439E49}">
          <x14:formula1>
            <xm:f>'Datos '!$B$4:$B$11</xm:f>
          </x14:formula1>
          <xm:sqref>K10:K34</xm:sqref>
        </x14:dataValidation>
        <x14:dataValidation type="list" allowBlank="1" showErrorMessage="1" xr:uid="{18C12B96-7B3E-419F-9F71-947E67C49FD4}">
          <x14:formula1>
            <xm:f>'Datos '!$B$4:$B$13</xm:f>
          </x14:formula1>
          <xm:sqref>D10:F34 L10:M34 I10:J34</xm:sqref>
        </x14:dataValidation>
        <x14:dataValidation type="list" allowBlank="1" showErrorMessage="1" xr:uid="{BEB2F418-D664-4738-8CBA-DB0FF941D40D}">
          <x14:formula1>
            <xm:f>'Datos '!$B$4:$B$18</xm:f>
          </x14:formula1>
          <xm:sqref>G10:G34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B3A6D-087B-4AD8-A86E-322C33731D36}">
  <dimension ref="A4:O989"/>
  <sheetViews>
    <sheetView showGridLines="0" topLeftCell="L5" zoomScaleNormal="100" workbookViewId="0">
      <selection activeCell="P10" sqref="P10"/>
    </sheetView>
  </sheetViews>
  <sheetFormatPr baseColWidth="10" defaultColWidth="14.42578125" defaultRowHeight="15" customHeight="1" x14ac:dyDescent="0.3"/>
  <cols>
    <col min="1" max="1" width="27.5703125" style="8" customWidth="1"/>
    <col min="2" max="2" width="24.85546875" style="8" customWidth="1"/>
    <col min="3" max="6" width="25.140625" style="8" customWidth="1"/>
    <col min="7" max="7" width="26.7109375" style="8" customWidth="1"/>
    <col min="8" max="8" width="26.28515625" style="8" customWidth="1"/>
    <col min="9" max="14" width="25.140625" style="8" customWidth="1"/>
    <col min="15" max="15" width="87.140625" style="8" customWidth="1"/>
    <col min="16" max="29" width="10.7109375" style="8" customWidth="1"/>
    <col min="30" max="16384" width="14.42578125" style="8"/>
  </cols>
  <sheetData>
    <row r="4" spans="1:15" ht="15" customHeight="1" thickBot="1" x14ac:dyDescent="0.35"/>
    <row r="5" spans="1:15" ht="41.25" customHeight="1" thickBot="1" x14ac:dyDescent="0.35">
      <c r="A5" s="22" t="s">
        <v>4</v>
      </c>
      <c r="B5" s="33" t="s">
        <v>33</v>
      </c>
      <c r="C5" s="33"/>
      <c r="D5" s="33"/>
    </row>
    <row r="6" spans="1:15" ht="18.75" customHeight="1" x14ac:dyDescent="0.3">
      <c r="A6" s="20"/>
      <c r="B6" s="21"/>
      <c r="C6" s="21"/>
      <c r="D6" s="21"/>
    </row>
    <row r="7" spans="1:15" ht="43.5" customHeight="1" x14ac:dyDescent="0.3">
      <c r="A7" s="34" t="s">
        <v>1</v>
      </c>
      <c r="B7" s="34" t="s">
        <v>2</v>
      </c>
      <c r="C7" s="34" t="s">
        <v>3</v>
      </c>
      <c r="D7" s="23" t="s">
        <v>5</v>
      </c>
      <c r="E7" s="23" t="s">
        <v>6</v>
      </c>
      <c r="F7" s="23" t="s">
        <v>7</v>
      </c>
      <c r="G7" s="23" t="s">
        <v>8</v>
      </c>
      <c r="H7" s="23" t="s">
        <v>9</v>
      </c>
      <c r="I7" s="23" t="s">
        <v>10</v>
      </c>
      <c r="J7" s="23" t="s">
        <v>11</v>
      </c>
      <c r="K7" s="23" t="s">
        <v>12</v>
      </c>
      <c r="L7" s="23" t="s">
        <v>13</v>
      </c>
      <c r="M7" s="23" t="s">
        <v>14</v>
      </c>
      <c r="N7" s="37" t="s">
        <v>15</v>
      </c>
      <c r="O7" s="31" t="s">
        <v>16</v>
      </c>
    </row>
    <row r="8" spans="1:15" ht="62.25" customHeight="1" x14ac:dyDescent="0.3">
      <c r="A8" s="35"/>
      <c r="B8" s="35"/>
      <c r="C8" s="35"/>
      <c r="D8" s="16" t="s">
        <v>17</v>
      </c>
      <c r="E8" s="16" t="s">
        <v>18</v>
      </c>
      <c r="F8" s="16" t="s">
        <v>19</v>
      </c>
      <c r="G8" s="16" t="s">
        <v>20</v>
      </c>
      <c r="H8" s="16" t="s">
        <v>21</v>
      </c>
      <c r="I8" s="16" t="s">
        <v>22</v>
      </c>
      <c r="J8" s="16" t="s">
        <v>23</v>
      </c>
      <c r="K8" s="16" t="s">
        <v>24</v>
      </c>
      <c r="L8" s="16" t="s">
        <v>25</v>
      </c>
      <c r="M8" s="16" t="s">
        <v>26</v>
      </c>
      <c r="N8" s="38"/>
      <c r="O8" s="32"/>
    </row>
    <row r="9" spans="1:15" ht="18" customHeight="1" x14ac:dyDescent="0.3">
      <c r="A9" s="36"/>
      <c r="B9" s="36"/>
      <c r="C9" s="36"/>
      <c r="D9" s="17">
        <v>0.1</v>
      </c>
      <c r="E9" s="17">
        <v>0.1</v>
      </c>
      <c r="F9" s="17">
        <v>0.1</v>
      </c>
      <c r="G9" s="17">
        <v>0.15</v>
      </c>
      <c r="H9" s="17">
        <v>7.0000000000000007E-2</v>
      </c>
      <c r="I9" s="17">
        <v>0.1</v>
      </c>
      <c r="J9" s="17">
        <v>0.1</v>
      </c>
      <c r="K9" s="17">
        <v>0.08</v>
      </c>
      <c r="L9" s="17">
        <v>0.1</v>
      </c>
      <c r="M9" s="17">
        <v>0.1</v>
      </c>
      <c r="N9" s="18">
        <f>+SUM(D9:M9)</f>
        <v>0.99999999999999989</v>
      </c>
      <c r="O9" s="32"/>
    </row>
    <row r="10" spans="1:15" ht="82.5" x14ac:dyDescent="0.3">
      <c r="A10" s="15" t="str">
        <f>+'DATOS EMPRENDEDORES'!B8</f>
        <v>JHARMANS ALEXANDER GALINDO REINOSO</v>
      </c>
      <c r="B10" s="15">
        <f>+'DATOS EMPRENDEDORES'!C8</f>
        <v>1024543761</v>
      </c>
      <c r="C10" s="15" t="str">
        <f>+'DATOS EMPRENDEDORES'!D8</f>
        <v>CONFECCIONES LIRETI</v>
      </c>
      <c r="D10" s="13">
        <v>0.1</v>
      </c>
      <c r="E10" s="13">
        <v>0.08</v>
      </c>
      <c r="F10" s="13">
        <v>0.1</v>
      </c>
      <c r="G10" s="13">
        <v>0.14000000000000001</v>
      </c>
      <c r="H10" s="13">
        <v>7.0000000000000007E-2</v>
      </c>
      <c r="I10" s="13">
        <v>0.1</v>
      </c>
      <c r="J10" s="13">
        <v>0.1</v>
      </c>
      <c r="K10" s="13">
        <v>0.06</v>
      </c>
      <c r="L10" s="13">
        <v>0.1</v>
      </c>
      <c r="M10" s="13">
        <v>0.1</v>
      </c>
      <c r="N10" s="12">
        <f t="shared" ref="N10:N34" si="0">+SUM(D10:M10)</f>
        <v>0.95</v>
      </c>
      <c r="O10" s="19" t="s">
        <v>39</v>
      </c>
    </row>
    <row r="11" spans="1:15" ht="16.5" x14ac:dyDescent="0.3">
      <c r="A11" s="9">
        <f>+'DATOS EMPRENDEDORES'!B9</f>
        <v>0</v>
      </c>
      <c r="B11" s="9">
        <f>+'DATOS EMPRENDEDORES'!C9</f>
        <v>0</v>
      </c>
      <c r="C11" s="9">
        <f>+'DATOS EMPRENDEDORES'!D9</f>
        <v>0</v>
      </c>
      <c r="D11" s="13"/>
      <c r="E11" s="13"/>
      <c r="F11" s="13"/>
      <c r="G11" s="13"/>
      <c r="H11" s="13"/>
      <c r="I11" s="13"/>
      <c r="J11" s="13"/>
      <c r="K11" s="13"/>
      <c r="L11" s="13"/>
      <c r="M11" s="13"/>
      <c r="N11" s="12">
        <f t="shared" si="0"/>
        <v>0</v>
      </c>
      <c r="O11" s="10"/>
    </row>
    <row r="12" spans="1:15" ht="16.5" x14ac:dyDescent="0.3">
      <c r="A12" s="9">
        <f>+'DATOS EMPRENDEDORES'!B10</f>
        <v>0</v>
      </c>
      <c r="B12" s="9">
        <f>+'DATOS EMPRENDEDORES'!C10</f>
        <v>0</v>
      </c>
      <c r="C12" s="9">
        <f>+'DATOS EMPRENDEDORES'!D10</f>
        <v>0</v>
      </c>
      <c r="D12" s="13"/>
      <c r="E12" s="13"/>
      <c r="F12" s="13"/>
      <c r="G12" s="13"/>
      <c r="H12" s="13"/>
      <c r="I12" s="13"/>
      <c r="J12" s="13"/>
      <c r="K12" s="13"/>
      <c r="L12" s="13"/>
      <c r="M12" s="13"/>
      <c r="N12" s="12">
        <f t="shared" si="0"/>
        <v>0</v>
      </c>
      <c r="O12" s="10"/>
    </row>
    <row r="13" spans="1:15" ht="16.5" x14ac:dyDescent="0.3">
      <c r="A13" s="9">
        <f>+'DATOS EMPRENDEDORES'!B11</f>
        <v>0</v>
      </c>
      <c r="B13" s="9">
        <f>+'DATOS EMPRENDEDORES'!C11</f>
        <v>0</v>
      </c>
      <c r="C13" s="9">
        <f>+'DATOS EMPRENDEDORES'!D11</f>
        <v>0</v>
      </c>
      <c r="D13" s="13"/>
      <c r="E13" s="13"/>
      <c r="F13" s="13"/>
      <c r="G13" s="13"/>
      <c r="H13" s="13"/>
      <c r="I13" s="13"/>
      <c r="J13" s="13"/>
      <c r="K13" s="13"/>
      <c r="L13" s="13"/>
      <c r="M13" s="13"/>
      <c r="N13" s="12">
        <f t="shared" si="0"/>
        <v>0</v>
      </c>
      <c r="O13" s="10"/>
    </row>
    <row r="14" spans="1:15" ht="16.5" x14ac:dyDescent="0.3">
      <c r="A14" s="9">
        <f>+'DATOS EMPRENDEDORES'!B12</f>
        <v>0</v>
      </c>
      <c r="B14" s="9">
        <f>+'DATOS EMPRENDEDORES'!C12</f>
        <v>0</v>
      </c>
      <c r="C14" s="9">
        <f>+'DATOS EMPRENDEDORES'!D12</f>
        <v>0</v>
      </c>
      <c r="D14" s="13"/>
      <c r="E14" s="13"/>
      <c r="F14" s="13"/>
      <c r="G14" s="13"/>
      <c r="H14" s="13"/>
      <c r="I14" s="13"/>
      <c r="J14" s="13"/>
      <c r="K14" s="13"/>
      <c r="L14" s="13"/>
      <c r="M14" s="13"/>
      <c r="N14" s="12">
        <f t="shared" si="0"/>
        <v>0</v>
      </c>
      <c r="O14" s="10"/>
    </row>
    <row r="15" spans="1:15" ht="16.5" x14ac:dyDescent="0.3">
      <c r="A15" s="9">
        <f>+'DATOS EMPRENDEDORES'!B13</f>
        <v>0</v>
      </c>
      <c r="B15" s="9">
        <f>+'DATOS EMPRENDEDORES'!C13</f>
        <v>0</v>
      </c>
      <c r="C15" s="9">
        <f>+'DATOS EMPRENDEDORES'!D13</f>
        <v>0</v>
      </c>
      <c r="D15" s="13"/>
      <c r="E15" s="13"/>
      <c r="F15" s="13"/>
      <c r="G15" s="13"/>
      <c r="H15" s="13"/>
      <c r="I15" s="13"/>
      <c r="J15" s="13"/>
      <c r="K15" s="13"/>
      <c r="L15" s="13"/>
      <c r="M15" s="13"/>
      <c r="N15" s="12">
        <f t="shared" si="0"/>
        <v>0</v>
      </c>
      <c r="O15" s="10"/>
    </row>
    <row r="16" spans="1:15" ht="16.5" x14ac:dyDescent="0.3">
      <c r="A16" s="9">
        <f>+'DATOS EMPRENDEDORES'!B14</f>
        <v>0</v>
      </c>
      <c r="B16" s="9">
        <f>+'DATOS EMPRENDEDORES'!C14</f>
        <v>0</v>
      </c>
      <c r="C16" s="9">
        <f>+'DATOS EMPRENDEDORES'!D14</f>
        <v>0</v>
      </c>
      <c r="D16" s="13"/>
      <c r="E16" s="13"/>
      <c r="F16" s="13"/>
      <c r="G16" s="13"/>
      <c r="H16" s="13"/>
      <c r="I16" s="13"/>
      <c r="J16" s="13"/>
      <c r="K16" s="13"/>
      <c r="L16" s="13"/>
      <c r="M16" s="13"/>
      <c r="N16" s="12">
        <f t="shared" si="0"/>
        <v>0</v>
      </c>
      <c r="O16" s="10"/>
    </row>
    <row r="17" spans="1:15" ht="16.5" x14ac:dyDescent="0.3">
      <c r="A17" s="9">
        <f>+'DATOS EMPRENDEDORES'!B15</f>
        <v>0</v>
      </c>
      <c r="B17" s="9">
        <f>+'DATOS EMPRENDEDORES'!C15</f>
        <v>0</v>
      </c>
      <c r="C17" s="9">
        <f>+'DATOS EMPRENDEDORES'!D15</f>
        <v>0</v>
      </c>
      <c r="D17" s="13"/>
      <c r="E17" s="13"/>
      <c r="F17" s="13"/>
      <c r="G17" s="13"/>
      <c r="H17" s="13"/>
      <c r="I17" s="13"/>
      <c r="J17" s="13"/>
      <c r="K17" s="13"/>
      <c r="L17" s="13"/>
      <c r="M17" s="13"/>
      <c r="N17" s="12">
        <f t="shared" si="0"/>
        <v>0</v>
      </c>
      <c r="O17" s="10"/>
    </row>
    <row r="18" spans="1:15" ht="16.5" x14ac:dyDescent="0.3">
      <c r="A18" s="9">
        <f>+'DATOS EMPRENDEDORES'!B16</f>
        <v>0</v>
      </c>
      <c r="B18" s="9">
        <f>+'DATOS EMPRENDEDORES'!C16</f>
        <v>0</v>
      </c>
      <c r="C18" s="9">
        <f>+'DATOS EMPRENDEDORES'!D16</f>
        <v>0</v>
      </c>
      <c r="D18" s="13"/>
      <c r="E18" s="13"/>
      <c r="F18" s="13"/>
      <c r="G18" s="13"/>
      <c r="H18" s="13"/>
      <c r="I18" s="13"/>
      <c r="J18" s="13"/>
      <c r="K18" s="13"/>
      <c r="L18" s="13"/>
      <c r="M18" s="13"/>
      <c r="N18" s="12">
        <f t="shared" si="0"/>
        <v>0</v>
      </c>
      <c r="O18" s="10"/>
    </row>
    <row r="19" spans="1:15" ht="16.5" x14ac:dyDescent="0.3">
      <c r="A19" s="9">
        <f>+'DATOS EMPRENDEDORES'!B17</f>
        <v>0</v>
      </c>
      <c r="B19" s="9">
        <f>+'DATOS EMPRENDEDORES'!C17</f>
        <v>0</v>
      </c>
      <c r="C19" s="9">
        <f>+'DATOS EMPRENDEDORES'!D17</f>
        <v>0</v>
      </c>
      <c r="D19" s="13"/>
      <c r="E19" s="13"/>
      <c r="F19" s="13"/>
      <c r="G19" s="13"/>
      <c r="H19" s="13"/>
      <c r="I19" s="13"/>
      <c r="J19" s="13"/>
      <c r="K19" s="13"/>
      <c r="L19" s="13"/>
      <c r="M19" s="13"/>
      <c r="N19" s="12">
        <f t="shared" si="0"/>
        <v>0</v>
      </c>
      <c r="O19" s="10"/>
    </row>
    <row r="20" spans="1:15" ht="16.5" x14ac:dyDescent="0.3">
      <c r="A20" s="9">
        <f>+'DATOS EMPRENDEDORES'!B18</f>
        <v>0</v>
      </c>
      <c r="B20" s="9">
        <f>+'DATOS EMPRENDEDORES'!C18</f>
        <v>0</v>
      </c>
      <c r="C20" s="9">
        <f>+'DATOS EMPRENDEDORES'!D18</f>
        <v>0</v>
      </c>
      <c r="D20" s="13"/>
      <c r="E20" s="13"/>
      <c r="F20" s="13"/>
      <c r="G20" s="13"/>
      <c r="H20" s="13"/>
      <c r="I20" s="13"/>
      <c r="J20" s="13"/>
      <c r="K20" s="13"/>
      <c r="L20" s="13"/>
      <c r="M20" s="13"/>
      <c r="N20" s="12">
        <f t="shared" si="0"/>
        <v>0</v>
      </c>
      <c r="O20" s="10"/>
    </row>
    <row r="21" spans="1:15" ht="16.5" x14ac:dyDescent="0.3">
      <c r="A21" s="9">
        <f>+'DATOS EMPRENDEDORES'!B19</f>
        <v>0</v>
      </c>
      <c r="B21" s="9">
        <f>+'DATOS EMPRENDEDORES'!C19</f>
        <v>0</v>
      </c>
      <c r="C21" s="9">
        <f>+'DATOS EMPRENDEDORES'!D19</f>
        <v>0</v>
      </c>
      <c r="D21" s="13"/>
      <c r="E21" s="13"/>
      <c r="F21" s="13"/>
      <c r="G21" s="13"/>
      <c r="H21" s="13"/>
      <c r="I21" s="13"/>
      <c r="J21" s="13"/>
      <c r="K21" s="13"/>
      <c r="L21" s="13"/>
      <c r="M21" s="13"/>
      <c r="N21" s="12">
        <f t="shared" si="0"/>
        <v>0</v>
      </c>
      <c r="O21" s="10"/>
    </row>
    <row r="22" spans="1:15" ht="16.5" x14ac:dyDescent="0.3">
      <c r="A22" s="9">
        <f>+'DATOS EMPRENDEDORES'!B20</f>
        <v>0</v>
      </c>
      <c r="B22" s="9">
        <f>+'DATOS EMPRENDEDORES'!C20</f>
        <v>0</v>
      </c>
      <c r="C22" s="9">
        <f>+'DATOS EMPRENDEDORES'!D20</f>
        <v>0</v>
      </c>
      <c r="D22" s="13"/>
      <c r="E22" s="13"/>
      <c r="F22" s="13"/>
      <c r="G22" s="13"/>
      <c r="H22" s="13"/>
      <c r="I22" s="13"/>
      <c r="J22" s="13"/>
      <c r="K22" s="13"/>
      <c r="L22" s="13"/>
      <c r="M22" s="13"/>
      <c r="N22" s="12">
        <f t="shared" si="0"/>
        <v>0</v>
      </c>
      <c r="O22" s="10"/>
    </row>
    <row r="23" spans="1:15" ht="16.5" x14ac:dyDescent="0.3">
      <c r="A23" s="9">
        <f>+'DATOS EMPRENDEDORES'!B21</f>
        <v>0</v>
      </c>
      <c r="B23" s="9">
        <f>+'DATOS EMPRENDEDORES'!C21</f>
        <v>0</v>
      </c>
      <c r="C23" s="9">
        <f>+'DATOS EMPRENDEDORES'!D21</f>
        <v>0</v>
      </c>
      <c r="D23" s="13"/>
      <c r="E23" s="13"/>
      <c r="F23" s="13"/>
      <c r="G23" s="13"/>
      <c r="H23" s="13"/>
      <c r="I23" s="13"/>
      <c r="J23" s="13"/>
      <c r="K23" s="13"/>
      <c r="L23" s="13"/>
      <c r="M23" s="13"/>
      <c r="N23" s="12">
        <f t="shared" si="0"/>
        <v>0</v>
      </c>
      <c r="O23" s="10"/>
    </row>
    <row r="24" spans="1:15" ht="15.75" customHeight="1" x14ac:dyDescent="0.3">
      <c r="A24" s="9">
        <f>+'DATOS EMPRENDEDORES'!B22</f>
        <v>0</v>
      </c>
      <c r="B24" s="9">
        <f>+'DATOS EMPRENDEDORES'!C22</f>
        <v>0</v>
      </c>
      <c r="C24" s="9">
        <f>+'DATOS EMPRENDEDORES'!D22</f>
        <v>0</v>
      </c>
      <c r="D24" s="13"/>
      <c r="E24" s="13"/>
      <c r="F24" s="13"/>
      <c r="G24" s="13"/>
      <c r="H24" s="13"/>
      <c r="I24" s="13"/>
      <c r="J24" s="13"/>
      <c r="K24" s="13"/>
      <c r="L24" s="13"/>
      <c r="M24" s="13"/>
      <c r="N24" s="12">
        <f t="shared" si="0"/>
        <v>0</v>
      </c>
      <c r="O24" s="10"/>
    </row>
    <row r="25" spans="1:15" ht="15.75" customHeight="1" x14ac:dyDescent="0.3">
      <c r="A25" s="9">
        <f>+'DATOS EMPRENDEDORES'!B23</f>
        <v>0</v>
      </c>
      <c r="B25" s="9">
        <f>+'DATOS EMPRENDEDORES'!C23</f>
        <v>0</v>
      </c>
      <c r="C25" s="9">
        <f>+'DATOS EMPRENDEDORES'!D23</f>
        <v>0</v>
      </c>
      <c r="D25" s="13"/>
      <c r="E25" s="13"/>
      <c r="F25" s="13"/>
      <c r="G25" s="13"/>
      <c r="H25" s="13"/>
      <c r="I25" s="13"/>
      <c r="J25" s="13"/>
      <c r="K25" s="13"/>
      <c r="L25" s="13"/>
      <c r="M25" s="13"/>
      <c r="N25" s="12">
        <f t="shared" si="0"/>
        <v>0</v>
      </c>
      <c r="O25" s="10"/>
    </row>
    <row r="26" spans="1:15" ht="15.75" customHeight="1" x14ac:dyDescent="0.3">
      <c r="A26" s="9">
        <f>+'DATOS EMPRENDEDORES'!B24</f>
        <v>0</v>
      </c>
      <c r="B26" s="9">
        <f>+'DATOS EMPRENDEDORES'!C24</f>
        <v>0</v>
      </c>
      <c r="C26" s="9">
        <f>+'DATOS EMPRENDEDORES'!D24</f>
        <v>0</v>
      </c>
      <c r="D26" s="13"/>
      <c r="E26" s="13"/>
      <c r="F26" s="13"/>
      <c r="G26" s="13"/>
      <c r="H26" s="13"/>
      <c r="I26" s="13"/>
      <c r="J26" s="13"/>
      <c r="K26" s="13"/>
      <c r="L26" s="13"/>
      <c r="M26" s="13"/>
      <c r="N26" s="12">
        <f t="shared" si="0"/>
        <v>0</v>
      </c>
      <c r="O26" s="10"/>
    </row>
    <row r="27" spans="1:15" ht="15.75" customHeight="1" x14ac:dyDescent="0.3">
      <c r="A27" s="9">
        <f>+'DATOS EMPRENDEDORES'!B25</f>
        <v>0</v>
      </c>
      <c r="B27" s="9">
        <f>+'DATOS EMPRENDEDORES'!C25</f>
        <v>0</v>
      </c>
      <c r="C27" s="9">
        <f>+'DATOS EMPRENDEDORES'!D25</f>
        <v>0</v>
      </c>
      <c r="D27" s="13"/>
      <c r="E27" s="13"/>
      <c r="F27" s="13"/>
      <c r="G27" s="13"/>
      <c r="H27" s="13"/>
      <c r="I27" s="13"/>
      <c r="J27" s="13"/>
      <c r="K27" s="13"/>
      <c r="L27" s="13"/>
      <c r="M27" s="13"/>
      <c r="N27" s="12">
        <f t="shared" si="0"/>
        <v>0</v>
      </c>
      <c r="O27" s="10"/>
    </row>
    <row r="28" spans="1:15" ht="15.75" customHeight="1" x14ac:dyDescent="0.3">
      <c r="A28" s="9">
        <f>+'DATOS EMPRENDEDORES'!B26</f>
        <v>0</v>
      </c>
      <c r="B28" s="9">
        <f>+'DATOS EMPRENDEDORES'!C26</f>
        <v>0</v>
      </c>
      <c r="C28" s="9">
        <f>+'DATOS EMPRENDEDORES'!D26</f>
        <v>0</v>
      </c>
      <c r="D28" s="13"/>
      <c r="E28" s="13"/>
      <c r="F28" s="13"/>
      <c r="G28" s="13"/>
      <c r="H28" s="13"/>
      <c r="I28" s="13"/>
      <c r="J28" s="13"/>
      <c r="K28" s="13"/>
      <c r="L28" s="13"/>
      <c r="M28" s="13"/>
      <c r="N28" s="12">
        <f t="shared" si="0"/>
        <v>0</v>
      </c>
      <c r="O28" s="10"/>
    </row>
    <row r="29" spans="1:15" ht="15.75" customHeight="1" x14ac:dyDescent="0.3">
      <c r="A29" s="9">
        <f>+'DATOS EMPRENDEDORES'!B27</f>
        <v>0</v>
      </c>
      <c r="B29" s="9">
        <f>+'DATOS EMPRENDEDORES'!C27</f>
        <v>0</v>
      </c>
      <c r="C29" s="9">
        <f>+'DATOS EMPRENDEDORES'!D27</f>
        <v>0</v>
      </c>
      <c r="D29" s="13"/>
      <c r="E29" s="13"/>
      <c r="F29" s="13"/>
      <c r="G29" s="13"/>
      <c r="H29" s="13"/>
      <c r="I29" s="13"/>
      <c r="J29" s="13"/>
      <c r="K29" s="13"/>
      <c r="L29" s="13"/>
      <c r="M29" s="13"/>
      <c r="N29" s="12">
        <f t="shared" si="0"/>
        <v>0</v>
      </c>
      <c r="O29" s="10"/>
    </row>
    <row r="30" spans="1:15" ht="15.75" customHeight="1" x14ac:dyDescent="0.3">
      <c r="A30" s="9">
        <f>+'DATOS EMPRENDEDORES'!B28</f>
        <v>0</v>
      </c>
      <c r="B30" s="9">
        <f>+'DATOS EMPRENDEDORES'!C28</f>
        <v>0</v>
      </c>
      <c r="C30" s="9">
        <f>+'DATOS EMPRENDEDORES'!D28</f>
        <v>0</v>
      </c>
      <c r="D30" s="13"/>
      <c r="E30" s="13"/>
      <c r="F30" s="13"/>
      <c r="G30" s="13"/>
      <c r="H30" s="13"/>
      <c r="I30" s="13"/>
      <c r="J30" s="13"/>
      <c r="K30" s="13"/>
      <c r="L30" s="13"/>
      <c r="M30" s="13"/>
      <c r="N30" s="12">
        <f t="shared" si="0"/>
        <v>0</v>
      </c>
      <c r="O30" s="10"/>
    </row>
    <row r="31" spans="1:15" ht="15.75" customHeight="1" x14ac:dyDescent="0.3">
      <c r="A31" s="9">
        <f>+'DATOS EMPRENDEDORES'!B29</f>
        <v>0</v>
      </c>
      <c r="B31" s="9">
        <f>+'DATOS EMPRENDEDORES'!C29</f>
        <v>0</v>
      </c>
      <c r="C31" s="9">
        <f>+'DATOS EMPRENDEDORES'!D29</f>
        <v>0</v>
      </c>
      <c r="D31" s="13"/>
      <c r="E31" s="13"/>
      <c r="F31" s="13"/>
      <c r="G31" s="13"/>
      <c r="H31" s="13"/>
      <c r="I31" s="13"/>
      <c r="J31" s="13"/>
      <c r="K31" s="13"/>
      <c r="L31" s="13"/>
      <c r="M31" s="13"/>
      <c r="N31" s="12">
        <f t="shared" si="0"/>
        <v>0</v>
      </c>
      <c r="O31" s="11"/>
    </row>
    <row r="32" spans="1:15" ht="15.75" customHeight="1" x14ac:dyDescent="0.3">
      <c r="A32" s="9">
        <f>+'DATOS EMPRENDEDORES'!B30</f>
        <v>0</v>
      </c>
      <c r="B32" s="9">
        <f>+'DATOS EMPRENDEDORES'!C30</f>
        <v>0</v>
      </c>
      <c r="C32" s="9">
        <f>+'DATOS EMPRENDEDORES'!D30</f>
        <v>0</v>
      </c>
      <c r="D32" s="13"/>
      <c r="E32" s="13"/>
      <c r="F32" s="13"/>
      <c r="G32" s="13"/>
      <c r="H32" s="13"/>
      <c r="I32" s="13"/>
      <c r="J32" s="13"/>
      <c r="K32" s="13"/>
      <c r="L32" s="13"/>
      <c r="M32" s="13"/>
      <c r="N32" s="12">
        <f t="shared" si="0"/>
        <v>0</v>
      </c>
      <c r="O32" s="10"/>
    </row>
    <row r="33" spans="1:15" ht="15.75" customHeight="1" x14ac:dyDescent="0.3">
      <c r="A33" s="9">
        <f>+'DATOS EMPRENDEDORES'!B31</f>
        <v>0</v>
      </c>
      <c r="B33" s="9">
        <f>+'DATOS EMPRENDEDORES'!C31</f>
        <v>0</v>
      </c>
      <c r="C33" s="9">
        <f>+'DATOS EMPRENDEDORES'!D31</f>
        <v>0</v>
      </c>
      <c r="D33" s="13"/>
      <c r="E33" s="13"/>
      <c r="F33" s="13"/>
      <c r="G33" s="13"/>
      <c r="H33" s="13"/>
      <c r="I33" s="13"/>
      <c r="J33" s="13"/>
      <c r="K33" s="13"/>
      <c r="L33" s="13"/>
      <c r="M33" s="13"/>
      <c r="N33" s="12">
        <f t="shared" si="0"/>
        <v>0</v>
      </c>
      <c r="O33" s="10"/>
    </row>
    <row r="34" spans="1:15" ht="15.75" customHeight="1" x14ac:dyDescent="0.3">
      <c r="A34" s="9">
        <f>+'DATOS EMPRENDEDORES'!B32</f>
        <v>0</v>
      </c>
      <c r="B34" s="9">
        <f>+'DATOS EMPRENDEDORES'!C32</f>
        <v>0</v>
      </c>
      <c r="C34" s="9">
        <f>+'DATOS EMPRENDEDORES'!D32</f>
        <v>0</v>
      </c>
      <c r="D34" s="13"/>
      <c r="E34" s="13"/>
      <c r="F34" s="13"/>
      <c r="G34" s="13"/>
      <c r="H34" s="13"/>
      <c r="I34" s="13"/>
      <c r="J34" s="13"/>
      <c r="K34" s="13"/>
      <c r="L34" s="13"/>
      <c r="M34" s="13"/>
      <c r="N34" s="12">
        <f t="shared" si="0"/>
        <v>0</v>
      </c>
      <c r="O34" s="10"/>
    </row>
    <row r="35" spans="1:15" ht="15.75" customHeight="1" x14ac:dyDescent="0.3"/>
    <row r="36" spans="1:15" ht="15.75" customHeight="1" x14ac:dyDescent="0.3"/>
    <row r="37" spans="1:15" ht="15.75" customHeight="1" x14ac:dyDescent="0.3"/>
    <row r="38" spans="1:15" ht="15.75" customHeight="1" x14ac:dyDescent="0.3"/>
    <row r="39" spans="1:15" ht="15.75" customHeight="1" x14ac:dyDescent="0.3"/>
    <row r="40" spans="1:15" ht="15.75" customHeight="1" x14ac:dyDescent="0.3"/>
    <row r="41" spans="1:15" ht="15.75" customHeight="1" x14ac:dyDescent="0.3"/>
    <row r="42" spans="1:15" ht="15.75" customHeight="1" x14ac:dyDescent="0.3"/>
    <row r="43" spans="1:15" ht="15.75" customHeight="1" x14ac:dyDescent="0.3"/>
    <row r="44" spans="1:15" ht="15.75" customHeight="1" x14ac:dyDescent="0.3"/>
    <row r="45" spans="1:15" ht="15.75" customHeight="1" x14ac:dyDescent="0.3"/>
    <row r="46" spans="1:15" ht="15.75" customHeight="1" x14ac:dyDescent="0.3"/>
    <row r="47" spans="1:15" ht="15.75" customHeight="1" x14ac:dyDescent="0.3"/>
    <row r="48" spans="1:15"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sheetData>
  <sheetProtection algorithmName="SHA-512" hashValue="sPRPols1DPIV60PYXJbYLYG0XJyqseydwIVytnmuikP09CWn3p7uFcS0CMwbceXDkX9XeoKxlJifRFhM3qyKkA==" saltValue="o3f22qdNsQNWoxQz0XSfjg==" spinCount="100000" sheet="1" objects="1" scenarios="1"/>
  <protectedRanges>
    <protectedRange sqref="O10:O34" name="Rango3"/>
    <protectedRange sqref="D11:M34 D10:F10" name="Rango2"/>
    <protectedRange sqref="B5" name="Rango1"/>
    <protectedRange sqref="G10:M10" name="Rango2_1"/>
  </protectedRanges>
  <mergeCells count="6">
    <mergeCell ref="O7:O9"/>
    <mergeCell ref="B5:D5"/>
    <mergeCell ref="A7:A9"/>
    <mergeCell ref="B7:B9"/>
    <mergeCell ref="C7:C9"/>
    <mergeCell ref="N7:N8"/>
  </mergeCells>
  <conditionalFormatting sqref="N10:N34">
    <cfRule type="cellIs" dxfId="4" priority="1" operator="lessThan">
      <formula>0.7</formula>
    </cfRule>
    <cfRule type="cellIs" dxfId="3" priority="2" operator="greaterThanOrEqual">
      <formula>0.7</formula>
    </cfRule>
  </conditionalFormatting>
  <pageMargins left="0.7" right="0.7" top="0.75" bottom="0.75" header="0" footer="0"/>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ErrorMessage="1" xr:uid="{E521F93C-EF48-49A5-95F0-B5F398AA52B5}">
          <x14:formula1>
            <xm:f>'Datos '!$B$4:$B$18</xm:f>
          </x14:formula1>
          <xm:sqref>G10:G34</xm:sqref>
        </x14:dataValidation>
        <x14:dataValidation type="list" allowBlank="1" showErrorMessage="1" xr:uid="{69686350-74F2-4EE2-A404-F40A8E672E6B}">
          <x14:formula1>
            <xm:f>'Datos '!$B$4:$B$13</xm:f>
          </x14:formula1>
          <xm:sqref>D10:F34 I10:J34 L10:M34</xm:sqref>
        </x14:dataValidation>
        <x14:dataValidation type="list" allowBlank="1" showErrorMessage="1" xr:uid="{8780BE68-B8EB-44DC-842D-0913D25E5AAE}">
          <x14:formula1>
            <xm:f>'Datos '!$B$4:$B$11</xm:f>
          </x14:formula1>
          <xm:sqref>K10:K34</xm:sqref>
        </x14:dataValidation>
        <x14:dataValidation type="list" allowBlank="1" showErrorMessage="1" xr:uid="{1BA8E27B-076B-47B9-B4FF-480F41253915}">
          <x14:formula1>
            <xm:f>'Datos '!$B$4:$B$10</xm:f>
          </x14:formula1>
          <xm:sqref>H10:H34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2:I990"/>
  <sheetViews>
    <sheetView showGridLines="0" zoomScale="68" zoomScaleNormal="68" workbookViewId="0">
      <selection activeCell="E8" sqref="E8"/>
    </sheetView>
  </sheetViews>
  <sheetFormatPr baseColWidth="10" defaultColWidth="14.42578125" defaultRowHeight="15" customHeight="1" x14ac:dyDescent="0.25"/>
  <cols>
    <col min="1" max="1" width="37" customWidth="1"/>
    <col min="2" max="2" width="14.28515625" customWidth="1"/>
    <col min="3" max="3" width="32.42578125" customWidth="1"/>
    <col min="4" max="4" width="11.7109375" customWidth="1"/>
    <col min="5" max="7" width="63.7109375" customWidth="1"/>
    <col min="8" max="25" width="10.7109375" customWidth="1"/>
  </cols>
  <sheetData>
    <row r="2" spans="1:9" ht="51.75" customHeight="1" x14ac:dyDescent="0.25"/>
    <row r="3" spans="1:9" ht="27.75" customHeight="1" x14ac:dyDescent="0.25">
      <c r="A3" s="25" t="s">
        <v>0</v>
      </c>
      <c r="B3" s="26"/>
      <c r="C3" s="26"/>
      <c r="D3" s="26"/>
      <c r="E3" s="26"/>
      <c r="F3" s="26"/>
      <c r="G3" s="39"/>
    </row>
    <row r="4" spans="1:9" ht="216" customHeight="1" x14ac:dyDescent="0.25">
      <c r="A4" s="40" t="s">
        <v>27</v>
      </c>
      <c r="B4" s="41"/>
      <c r="C4" s="41"/>
      <c r="D4" s="41"/>
      <c r="E4" s="41"/>
      <c r="F4" s="41"/>
      <c r="G4" s="42"/>
    </row>
    <row r="5" spans="1:9" ht="15" customHeight="1" x14ac:dyDescent="0.25">
      <c r="A5" s="43" t="s">
        <v>1</v>
      </c>
      <c r="B5" s="46" t="s">
        <v>2</v>
      </c>
      <c r="C5" s="43" t="s">
        <v>3</v>
      </c>
      <c r="D5" s="43" t="s">
        <v>28</v>
      </c>
      <c r="E5" s="43" t="s">
        <v>29</v>
      </c>
      <c r="F5" s="43" t="s">
        <v>30</v>
      </c>
      <c r="G5" s="43" t="s">
        <v>31</v>
      </c>
    </row>
    <row r="6" spans="1:9" ht="15" customHeight="1" x14ac:dyDescent="0.25">
      <c r="A6" s="44"/>
      <c r="B6" s="44"/>
      <c r="C6" s="44"/>
      <c r="D6" s="44"/>
      <c r="E6" s="47"/>
      <c r="F6" s="47"/>
      <c r="G6" s="47"/>
    </row>
    <row r="7" spans="1:9" ht="16.5" customHeight="1" x14ac:dyDescent="0.3">
      <c r="A7" s="45"/>
      <c r="B7" s="45"/>
      <c r="C7" s="45"/>
      <c r="D7" s="45"/>
      <c r="E7" s="24" t="str">
        <f>+'Jurado 1'!B5</f>
        <v xml:space="preserve">ALCIBIADES ROMERO REINOSO </v>
      </c>
      <c r="F7" s="24" t="str">
        <f>+'Jurado 2'!B5</f>
        <v xml:space="preserve">Alexandra Mesa </v>
      </c>
      <c r="G7" s="24" t="str" cm="1">
        <f t="array" ref="G7:I7">+'Jurado 3'!B5:D5</f>
        <v xml:space="preserve">Antonio Jose Alvira </v>
      </c>
      <c r="H7">
        <v>0</v>
      </c>
      <c r="I7">
        <v>0</v>
      </c>
    </row>
    <row r="8" spans="1:9" ht="48.75" customHeight="1" x14ac:dyDescent="0.3">
      <c r="A8" s="1" t="str">
        <f>'Jurado 1'!A10</f>
        <v>JHARMANS ALEXANDER GALINDO REINOSO</v>
      </c>
      <c r="B8" s="1">
        <f>'Jurado 1'!B10</f>
        <v>1024543761</v>
      </c>
      <c r="C8" s="2" t="str">
        <f>'Jurado 1'!C10</f>
        <v>CONFECCIONES LIRETI</v>
      </c>
      <c r="D8" s="14">
        <f>+AVERAGE('Jurado 1'!N10,'Jurado 2'!N10,'Jurado 3'!N10)</f>
        <v>0.96</v>
      </c>
      <c r="E8" s="3" t="str">
        <f>+'Jurado 1'!O10</f>
        <v>El proyecto CONFECCIONES LIRETI, dedicado a confeccionar ropa nterior, se destaca por su enfoque en la calidad de produto y servicio, el cuidado estético y la atención personalizada, liderado por un emprendedor con conocimientos en el sector de la confeccion, el mercado local y nacional.
Para garantizar su posicionamiento, crecimiento y permanencia en el mercado, se recomienda implementar estrategias de comercialización como la segmentación de clientes (ropa interior para la diversidad de clentes), el fortalecimiento de la identidad de marca, la optimización de los canales de atención y reservas, el uso estratégico de marketing digital (redes sociales, contenido visual del antes y después, campañas pagas), promociones especiales, además de alianzas con almacenes reconosidos para distribucion al por mayor.
Estas acciones contribuirán a incrementar la visibilidad de la marca, atraer nuevos clientes, generar confianza y fidelizar a quienes buscan mantener y realzar la estética.</v>
      </c>
      <c r="F8" s="3" t="str">
        <f>+'Jurado 2'!O10</f>
        <v>Se recomienda fortalecer los protocolos de calidad y estandarización del servicio, garantizando el uso de productos especializados y técnicas adecuadas para cada tipo de cliente. Asimismo, es importante implementar un sistema de seguimiento postservicio que permita medir la satisfacción del cliente y promover la recompra mediante programas de fidelización, membresías. Esto no solo mejorará la experiencia del cliente, sino que también consolidará la reputación de CONFECCIONES LIRETI como una empresa confiable y profesional en el sector de la confeccion de ropa interor.</v>
      </c>
      <c r="G8" s="3" t="str">
        <f>+'Jurado 3'!O10</f>
        <v>Se sugiere implementar una estrategia de diferenciación basada en la innovación y el valor agregado, incorporando nuevos servicios como la confeccion de ropa deportiva. De igual manera, es recomendable capacitar constantemente al personal en nuevas técnicas y tendencias del sector las confeccones, lo que permitirá ofrecer un servicio actualizado, competitivo y con altos estándares de calidad, fortaleciendo así la propuesta de valor de CONFECCIONES LIRETI a la competencia.</v>
      </c>
    </row>
    <row r="9" spans="1:9" ht="48.75" customHeight="1" x14ac:dyDescent="0.3">
      <c r="A9" s="1">
        <f>'Jurado 1'!A11</f>
        <v>0</v>
      </c>
      <c r="B9" s="1">
        <f>'Jurado 1'!B11</f>
        <v>0</v>
      </c>
      <c r="C9" s="2">
        <f>'Jurado 1'!C11</f>
        <v>0</v>
      </c>
      <c r="D9" s="14">
        <f>+AVERAGE('Jurado 1'!N11,'Jurado 2'!N11,'Jurado 3'!N11)</f>
        <v>0</v>
      </c>
      <c r="E9" s="3">
        <f>+'Jurado 1'!O11</f>
        <v>0</v>
      </c>
      <c r="F9" s="3">
        <f>+'Jurado 2'!O11</f>
        <v>0</v>
      </c>
      <c r="G9" s="3">
        <f>+'Jurado 3'!O11</f>
        <v>0</v>
      </c>
    </row>
    <row r="10" spans="1:9" ht="48.75" customHeight="1" x14ac:dyDescent="0.3">
      <c r="A10" s="1">
        <f>'Jurado 1'!A12</f>
        <v>0</v>
      </c>
      <c r="B10" s="1">
        <f>'Jurado 1'!B12</f>
        <v>0</v>
      </c>
      <c r="C10" s="2">
        <f>'Jurado 1'!C12</f>
        <v>0</v>
      </c>
      <c r="D10" s="14">
        <f>+AVERAGE('Jurado 1'!N12,'Jurado 2'!N12,'Jurado 3'!N12)</f>
        <v>0</v>
      </c>
      <c r="E10" s="3">
        <f>+'Jurado 1'!O12</f>
        <v>0</v>
      </c>
      <c r="F10" s="3">
        <f>+'Jurado 2'!O12</f>
        <v>0</v>
      </c>
      <c r="G10" s="3">
        <f>+'Jurado 3'!O12</f>
        <v>0</v>
      </c>
    </row>
    <row r="11" spans="1:9" ht="48.75" customHeight="1" x14ac:dyDescent="0.3">
      <c r="A11" s="1">
        <f>'Jurado 1'!A13</f>
        <v>0</v>
      </c>
      <c r="B11" s="1">
        <f>'Jurado 1'!B13</f>
        <v>0</v>
      </c>
      <c r="C11" s="2">
        <f>'Jurado 1'!C13</f>
        <v>0</v>
      </c>
      <c r="D11" s="14">
        <f>+AVERAGE('Jurado 1'!N13,'Jurado 2'!N13,'Jurado 3'!N13)</f>
        <v>0</v>
      </c>
      <c r="E11" s="3">
        <f>+'Jurado 1'!O13</f>
        <v>0</v>
      </c>
      <c r="F11" s="3">
        <f>+'Jurado 2'!O13</f>
        <v>0</v>
      </c>
      <c r="G11" s="3">
        <f>+'Jurado 3'!O13</f>
        <v>0</v>
      </c>
    </row>
    <row r="12" spans="1:9" ht="48.75" customHeight="1" x14ac:dyDescent="0.3">
      <c r="A12" s="1">
        <f>'Jurado 1'!A14</f>
        <v>0</v>
      </c>
      <c r="B12" s="1">
        <f>'Jurado 1'!B14</f>
        <v>0</v>
      </c>
      <c r="C12" s="2">
        <f>'Jurado 1'!C14</f>
        <v>0</v>
      </c>
      <c r="D12" s="14">
        <f>+AVERAGE('Jurado 1'!N14,'Jurado 2'!N14,'Jurado 3'!N14)</f>
        <v>0</v>
      </c>
      <c r="E12" s="3">
        <f>+'Jurado 1'!O14</f>
        <v>0</v>
      </c>
      <c r="F12" s="3">
        <f>+'Jurado 2'!O14</f>
        <v>0</v>
      </c>
      <c r="G12" s="3">
        <f>+'Jurado 3'!O14</f>
        <v>0</v>
      </c>
    </row>
    <row r="13" spans="1:9" ht="48.75" customHeight="1" x14ac:dyDescent="0.3">
      <c r="A13" s="1">
        <f>'Jurado 1'!A15</f>
        <v>0</v>
      </c>
      <c r="B13" s="1">
        <f>'Jurado 1'!B15</f>
        <v>0</v>
      </c>
      <c r="C13" s="2">
        <f>'Jurado 1'!C15</f>
        <v>0</v>
      </c>
      <c r="D13" s="14">
        <f>+AVERAGE('Jurado 1'!N15,'Jurado 2'!N15,'Jurado 3'!N15)</f>
        <v>0</v>
      </c>
      <c r="E13" s="3">
        <f>+'Jurado 1'!O15</f>
        <v>0</v>
      </c>
      <c r="F13" s="3">
        <f>+'Jurado 2'!O15</f>
        <v>0</v>
      </c>
      <c r="G13" s="3">
        <f>+'Jurado 3'!O15</f>
        <v>0</v>
      </c>
    </row>
    <row r="14" spans="1:9" ht="48.75" customHeight="1" x14ac:dyDescent="0.3">
      <c r="A14" s="1">
        <f>'Jurado 1'!A16</f>
        <v>0</v>
      </c>
      <c r="B14" s="1">
        <f>'Jurado 1'!B16</f>
        <v>0</v>
      </c>
      <c r="C14" s="2">
        <f>'Jurado 1'!C16</f>
        <v>0</v>
      </c>
      <c r="D14" s="14">
        <f>+AVERAGE('Jurado 1'!N16,'Jurado 2'!N16,'Jurado 3'!N16)</f>
        <v>0</v>
      </c>
      <c r="E14" s="3">
        <f>+'Jurado 1'!O16</f>
        <v>0</v>
      </c>
      <c r="F14" s="3">
        <f>+'Jurado 2'!O16</f>
        <v>0</v>
      </c>
      <c r="G14" s="3">
        <f>+'Jurado 3'!O16</f>
        <v>0</v>
      </c>
    </row>
    <row r="15" spans="1:9" ht="48.75" customHeight="1" x14ac:dyDescent="0.3">
      <c r="A15" s="1">
        <f>'Jurado 1'!A17</f>
        <v>0</v>
      </c>
      <c r="B15" s="1">
        <f>'Jurado 1'!B17</f>
        <v>0</v>
      </c>
      <c r="C15" s="2">
        <f>'Jurado 1'!C17</f>
        <v>0</v>
      </c>
      <c r="D15" s="14">
        <f>+AVERAGE('Jurado 1'!N17,'Jurado 2'!N17,'Jurado 3'!N17)</f>
        <v>0</v>
      </c>
      <c r="E15" s="3">
        <f>+'Jurado 1'!O17</f>
        <v>0</v>
      </c>
      <c r="F15" s="3">
        <f>+'Jurado 2'!O17</f>
        <v>0</v>
      </c>
      <c r="G15" s="3">
        <f>+'Jurado 3'!O17</f>
        <v>0</v>
      </c>
    </row>
    <row r="16" spans="1:9" ht="48.75" customHeight="1" x14ac:dyDescent="0.3">
      <c r="A16" s="6">
        <f>'Jurado 1'!A18</f>
        <v>0</v>
      </c>
      <c r="B16" s="6">
        <f>'Jurado 1'!B18</f>
        <v>0</v>
      </c>
      <c r="C16" s="7">
        <f>'Jurado 1'!C18</f>
        <v>0</v>
      </c>
      <c r="D16" s="14">
        <f>+AVERAGE('Jurado 1'!N18,'Jurado 2'!N18,'Jurado 3'!N18)</f>
        <v>0</v>
      </c>
      <c r="E16" s="3">
        <f>+'Jurado 1'!O18</f>
        <v>0</v>
      </c>
      <c r="F16" s="3">
        <f>+'Jurado 2'!O18</f>
        <v>0</v>
      </c>
      <c r="G16" s="3">
        <f>+'Jurado 3'!O18</f>
        <v>0</v>
      </c>
    </row>
    <row r="17" spans="1:7" ht="48.75" customHeight="1" x14ac:dyDescent="0.3">
      <c r="A17" s="1">
        <f>'Jurado 1'!A19</f>
        <v>0</v>
      </c>
      <c r="B17" s="1">
        <f>'Jurado 1'!B19</f>
        <v>0</v>
      </c>
      <c r="C17" s="2">
        <f>'Jurado 1'!C19</f>
        <v>0</v>
      </c>
      <c r="D17" s="14">
        <f>+AVERAGE('Jurado 1'!N19,'Jurado 2'!N19,'Jurado 3'!N19)</f>
        <v>0</v>
      </c>
      <c r="E17" s="3">
        <f>+'Jurado 1'!O19</f>
        <v>0</v>
      </c>
      <c r="F17" s="3">
        <f>+'Jurado 2'!O19</f>
        <v>0</v>
      </c>
      <c r="G17" s="3">
        <f>+'Jurado 3'!O19</f>
        <v>0</v>
      </c>
    </row>
    <row r="18" spans="1:7" ht="48.75" customHeight="1" x14ac:dyDescent="0.3">
      <c r="A18" s="1">
        <f>'Jurado 1'!A20</f>
        <v>0</v>
      </c>
      <c r="B18" s="1">
        <f>'Jurado 1'!B20</f>
        <v>0</v>
      </c>
      <c r="C18" s="2">
        <f>'Jurado 1'!C20</f>
        <v>0</v>
      </c>
      <c r="D18" s="14">
        <f>+AVERAGE('Jurado 1'!N20,'Jurado 2'!N20,'Jurado 3'!N20)</f>
        <v>0</v>
      </c>
      <c r="E18" s="3">
        <f>+'Jurado 1'!O20</f>
        <v>0</v>
      </c>
      <c r="F18" s="3">
        <f>+'Jurado 2'!O20</f>
        <v>0</v>
      </c>
      <c r="G18" s="3">
        <f>+'Jurado 3'!O20</f>
        <v>0</v>
      </c>
    </row>
    <row r="19" spans="1:7" ht="48.75" customHeight="1" x14ac:dyDescent="0.3">
      <c r="A19" s="1">
        <f>'Jurado 1'!A21</f>
        <v>0</v>
      </c>
      <c r="B19" s="1">
        <f>'Jurado 1'!B21</f>
        <v>0</v>
      </c>
      <c r="C19" s="2">
        <f>'Jurado 1'!C21</f>
        <v>0</v>
      </c>
      <c r="D19" s="14">
        <f>+AVERAGE('Jurado 1'!N21,'Jurado 2'!N21,'Jurado 3'!N21)</f>
        <v>0</v>
      </c>
      <c r="E19" s="3">
        <f>+'Jurado 1'!O21</f>
        <v>0</v>
      </c>
      <c r="F19" s="3">
        <f>+'Jurado 2'!O21</f>
        <v>0</v>
      </c>
      <c r="G19" s="3">
        <f>+'Jurado 3'!O21</f>
        <v>0</v>
      </c>
    </row>
    <row r="20" spans="1:7" ht="48.75" customHeight="1" x14ac:dyDescent="0.3">
      <c r="A20" s="1">
        <f>'Jurado 1'!A22</f>
        <v>0</v>
      </c>
      <c r="B20" s="1">
        <f>'Jurado 1'!B22</f>
        <v>0</v>
      </c>
      <c r="C20" s="2">
        <f>'Jurado 1'!C22</f>
        <v>0</v>
      </c>
      <c r="D20" s="14">
        <f>+AVERAGE('Jurado 1'!N22,'Jurado 2'!N22,'Jurado 3'!N22)</f>
        <v>0</v>
      </c>
      <c r="E20" s="3">
        <f>+'Jurado 1'!O22</f>
        <v>0</v>
      </c>
      <c r="F20" s="3">
        <f>+'Jurado 2'!O22</f>
        <v>0</v>
      </c>
      <c r="G20" s="3">
        <f>+'Jurado 3'!O22</f>
        <v>0</v>
      </c>
    </row>
    <row r="21" spans="1:7" ht="48.75" customHeight="1" x14ac:dyDescent="0.3">
      <c r="A21" s="1">
        <f>'Jurado 1'!A23</f>
        <v>0</v>
      </c>
      <c r="B21" s="1">
        <f>'Jurado 1'!B23</f>
        <v>0</v>
      </c>
      <c r="C21" s="2">
        <f>'Jurado 1'!C23</f>
        <v>0</v>
      </c>
      <c r="D21" s="14">
        <f>+AVERAGE('Jurado 1'!N23,'Jurado 2'!N23,'Jurado 3'!N23)</f>
        <v>0</v>
      </c>
      <c r="E21" s="3">
        <f>+'Jurado 1'!O23</f>
        <v>0</v>
      </c>
      <c r="F21" s="3">
        <f>+'Jurado 2'!O23</f>
        <v>0</v>
      </c>
      <c r="G21" s="3">
        <f>+'Jurado 3'!O23</f>
        <v>0</v>
      </c>
    </row>
    <row r="22" spans="1:7" ht="48.75" customHeight="1" x14ac:dyDescent="0.3">
      <c r="A22" s="6">
        <f>'Jurado 1'!A24</f>
        <v>0</v>
      </c>
      <c r="B22" s="6">
        <f>'Jurado 1'!B24</f>
        <v>0</v>
      </c>
      <c r="C22" s="7">
        <f>'Jurado 1'!C24</f>
        <v>0</v>
      </c>
      <c r="D22" s="14">
        <f>+AVERAGE('Jurado 1'!N24,'Jurado 2'!N24,'Jurado 3'!N24)</f>
        <v>0</v>
      </c>
      <c r="E22" s="3">
        <f>+'Jurado 1'!O24</f>
        <v>0</v>
      </c>
      <c r="F22" s="3">
        <f>+'Jurado 2'!O24</f>
        <v>0</v>
      </c>
      <c r="G22" s="3">
        <f>+'Jurado 3'!O24</f>
        <v>0</v>
      </c>
    </row>
    <row r="23" spans="1:7" ht="48.75" customHeight="1" x14ac:dyDescent="0.3">
      <c r="A23" s="1">
        <f>'Jurado 1'!A25</f>
        <v>0</v>
      </c>
      <c r="B23" s="1">
        <f>'Jurado 1'!B25</f>
        <v>0</v>
      </c>
      <c r="C23" s="2">
        <f>'Jurado 1'!C25</f>
        <v>0</v>
      </c>
      <c r="D23" s="14">
        <f>+AVERAGE('Jurado 1'!N25,'Jurado 2'!N25,'Jurado 3'!N25)</f>
        <v>0</v>
      </c>
      <c r="E23" s="3">
        <f>+'Jurado 1'!O25</f>
        <v>0</v>
      </c>
      <c r="F23" s="3">
        <f>+'Jurado 2'!O25</f>
        <v>0</v>
      </c>
      <c r="G23" s="3">
        <f>+'Jurado 3'!O25</f>
        <v>0</v>
      </c>
    </row>
    <row r="24" spans="1:7" ht="48.75" customHeight="1" x14ac:dyDescent="0.3">
      <c r="A24" s="1">
        <f>'Jurado 1'!A26</f>
        <v>0</v>
      </c>
      <c r="B24" s="4">
        <f>'Jurado 1'!B26</f>
        <v>0</v>
      </c>
      <c r="C24" s="2">
        <f>'Jurado 1'!C26</f>
        <v>0</v>
      </c>
      <c r="D24" s="14">
        <f>+AVERAGE('Jurado 1'!N26,'Jurado 2'!N26,'Jurado 3'!N26)</f>
        <v>0</v>
      </c>
      <c r="E24" s="3">
        <f>+'Jurado 1'!O26</f>
        <v>0</v>
      </c>
      <c r="F24" s="3">
        <f>+'Jurado 2'!O26</f>
        <v>0</v>
      </c>
      <c r="G24" s="3">
        <f>+'Jurado 3'!O26</f>
        <v>0</v>
      </c>
    </row>
    <row r="25" spans="1:7" ht="48.75" customHeight="1" x14ac:dyDescent="0.3">
      <c r="A25" s="1">
        <f>'Jurado 1'!A27</f>
        <v>0</v>
      </c>
      <c r="B25" s="4">
        <f>'Jurado 1'!B27</f>
        <v>0</v>
      </c>
      <c r="C25" s="2">
        <f>'Jurado 1'!C27</f>
        <v>0</v>
      </c>
      <c r="D25" s="14">
        <f>+AVERAGE('Jurado 1'!N27,'Jurado 2'!N27,'Jurado 3'!N27)</f>
        <v>0</v>
      </c>
      <c r="E25" s="3">
        <f>+'Jurado 1'!O27</f>
        <v>0</v>
      </c>
      <c r="F25" s="3">
        <f>+'Jurado 2'!O27</f>
        <v>0</v>
      </c>
      <c r="G25" s="3">
        <f>+'Jurado 3'!O27</f>
        <v>0</v>
      </c>
    </row>
    <row r="26" spans="1:7" ht="48.75" customHeight="1" x14ac:dyDescent="0.3">
      <c r="A26" s="1">
        <f>'Jurado 1'!A28</f>
        <v>0</v>
      </c>
      <c r="B26" s="4">
        <f>'Jurado 1'!B28</f>
        <v>0</v>
      </c>
      <c r="C26" s="2">
        <f>'Jurado 1'!C28</f>
        <v>0</v>
      </c>
      <c r="D26" s="14">
        <f>+AVERAGE('Jurado 1'!N28,'Jurado 2'!N28,'Jurado 3'!N28)</f>
        <v>0</v>
      </c>
      <c r="E26" s="3">
        <f>+'Jurado 1'!O28</f>
        <v>0</v>
      </c>
      <c r="F26" s="3">
        <f>+'Jurado 2'!O28</f>
        <v>0</v>
      </c>
      <c r="G26" s="3">
        <f>+'Jurado 3'!O28</f>
        <v>0</v>
      </c>
    </row>
    <row r="27" spans="1:7" ht="48.75" customHeight="1" x14ac:dyDescent="0.3">
      <c r="A27" s="1">
        <f>'Jurado 1'!A29</f>
        <v>0</v>
      </c>
      <c r="B27" s="1">
        <f>'Jurado 1'!B29</f>
        <v>0</v>
      </c>
      <c r="C27" s="2">
        <f>'Jurado 1'!C29</f>
        <v>0</v>
      </c>
      <c r="D27" s="14">
        <f>+AVERAGE('Jurado 1'!N29,'Jurado 2'!N29,'Jurado 3'!N29)</f>
        <v>0</v>
      </c>
      <c r="E27" s="3">
        <f>+'Jurado 1'!O29</f>
        <v>0</v>
      </c>
      <c r="F27" s="3">
        <f>+'Jurado 2'!O29</f>
        <v>0</v>
      </c>
      <c r="G27" s="3">
        <f>+'Jurado 3'!O29</f>
        <v>0</v>
      </c>
    </row>
    <row r="28" spans="1:7" ht="48.75" customHeight="1" x14ac:dyDescent="0.3">
      <c r="A28" s="1">
        <f>'Jurado 1'!A30</f>
        <v>0</v>
      </c>
      <c r="B28" s="1">
        <f>'Jurado 1'!B30</f>
        <v>0</v>
      </c>
      <c r="C28" s="2">
        <f>'Jurado 1'!C30</f>
        <v>0</v>
      </c>
      <c r="D28" s="14">
        <f>+AVERAGE('Jurado 1'!N30,'Jurado 2'!N30,'Jurado 3'!N30)</f>
        <v>0</v>
      </c>
      <c r="E28" s="3">
        <f>+'Jurado 1'!O30</f>
        <v>0</v>
      </c>
      <c r="F28" s="3">
        <f>+'Jurado 2'!O30</f>
        <v>0</v>
      </c>
      <c r="G28" s="3">
        <f>+'Jurado 3'!O30</f>
        <v>0</v>
      </c>
    </row>
    <row r="29" spans="1:7" ht="48.75" customHeight="1" x14ac:dyDescent="0.3">
      <c r="A29" s="1">
        <f>'Jurado 1'!A31</f>
        <v>0</v>
      </c>
      <c r="B29" s="1">
        <f>'Jurado 1'!B31</f>
        <v>0</v>
      </c>
      <c r="C29" s="2">
        <f>'Jurado 1'!C31</f>
        <v>0</v>
      </c>
      <c r="D29" s="14">
        <f>+AVERAGE('Jurado 1'!N31,'Jurado 2'!N31,'Jurado 3'!N31)</f>
        <v>0</v>
      </c>
      <c r="E29" s="3">
        <f>+'Jurado 1'!O31</f>
        <v>0</v>
      </c>
      <c r="F29" s="3">
        <f>+'Jurado 2'!O31</f>
        <v>0</v>
      </c>
      <c r="G29" s="3">
        <f>+'Jurado 3'!O31</f>
        <v>0</v>
      </c>
    </row>
    <row r="30" spans="1:7" ht="48.75" customHeight="1" x14ac:dyDescent="0.3">
      <c r="A30" s="1">
        <f>'Jurado 1'!A32</f>
        <v>0</v>
      </c>
      <c r="B30" s="1">
        <f>'Jurado 1'!B32</f>
        <v>0</v>
      </c>
      <c r="C30" s="2">
        <f>'Jurado 1'!C32</f>
        <v>0</v>
      </c>
      <c r="D30" s="14">
        <f>+AVERAGE('Jurado 1'!N32,'Jurado 2'!N32,'Jurado 3'!N32)</f>
        <v>0</v>
      </c>
      <c r="E30" s="3">
        <f>+'Jurado 1'!O32</f>
        <v>0</v>
      </c>
      <c r="F30" s="3">
        <f>+'Jurado 2'!O32</f>
        <v>0</v>
      </c>
      <c r="G30" s="3">
        <f>+'Jurado 3'!O32</f>
        <v>0</v>
      </c>
    </row>
    <row r="31" spans="1:7" ht="48.75" customHeight="1" x14ac:dyDescent="0.3">
      <c r="A31" s="1">
        <f>'Jurado 1'!A33</f>
        <v>0</v>
      </c>
      <c r="B31" s="1">
        <f>'Jurado 1'!B33</f>
        <v>0</v>
      </c>
      <c r="C31" s="2">
        <f>'Jurado 1'!C33</f>
        <v>0</v>
      </c>
      <c r="D31" s="14">
        <f>+AVERAGE('Jurado 1'!N33,'Jurado 2'!N33,'Jurado 3'!N33)</f>
        <v>0</v>
      </c>
      <c r="E31" s="3">
        <f>+'Jurado 1'!O33</f>
        <v>0</v>
      </c>
      <c r="F31" s="3">
        <f>+'Jurado 2'!O33</f>
        <v>0</v>
      </c>
      <c r="G31" s="3">
        <f>+'Jurado 3'!O33</f>
        <v>0</v>
      </c>
    </row>
    <row r="32" spans="1:7" ht="48.75" customHeight="1" x14ac:dyDescent="0.3">
      <c r="A32" s="1">
        <f>'Jurado 1'!A34</f>
        <v>0</v>
      </c>
      <c r="B32" s="1">
        <f>'Jurado 1'!B34</f>
        <v>0</v>
      </c>
      <c r="C32" s="2">
        <f>'Jurado 1'!C34</f>
        <v>0</v>
      </c>
      <c r="D32" s="14">
        <f>+AVERAGE('Jurado 1'!N34,'Jurado 2'!N34,'Jurado 3'!N34)</f>
        <v>0.20000000000000004</v>
      </c>
      <c r="E32" s="3">
        <f>+'Jurado 1'!O34</f>
        <v>0</v>
      </c>
      <c r="F32" s="3">
        <f>+'Jurado 2'!O34</f>
        <v>0</v>
      </c>
      <c r="G32" s="3">
        <f>+'Jurado 3'!O34</f>
        <v>0</v>
      </c>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sheetData>
  <sheetProtection algorithmName="SHA-512" hashValue="Ho4hUUJ1smWng63Y6935Iz9y7EZzuGCsPqfr3b6Dex8KTX83zwLNLfdttWPvHfClqVxtzPHZNqW+DFP89Ldi6A==" saltValue="fe0Kd/S9nWTVE1fgSfYjHw==" spinCount="100000" sheet="1" objects="1" scenarios="1"/>
  <mergeCells count="9">
    <mergeCell ref="A3:G3"/>
    <mergeCell ref="A4:G4"/>
    <mergeCell ref="A5:A7"/>
    <mergeCell ref="B5:B7"/>
    <mergeCell ref="C5:C7"/>
    <mergeCell ref="D5:D7"/>
    <mergeCell ref="E5:E6"/>
    <mergeCell ref="F5:F6"/>
    <mergeCell ref="G5:G6"/>
  </mergeCells>
  <conditionalFormatting sqref="D8:D32">
    <cfRule type="cellIs" dxfId="2" priority="5" operator="lessThan">
      <formula>0.7</formula>
    </cfRule>
    <cfRule type="cellIs" dxfId="1" priority="6" operator="greaterThanOrEqual">
      <formula>0.7</formula>
    </cfRule>
  </conditionalFormatting>
  <conditionalFormatting sqref="E11">
    <cfRule type="cellIs" dxfId="0" priority="4" operator="greaterThan">
      <formula>0.7</formula>
    </cfRule>
  </conditionalFormatting>
  <pageMargins left="0.70866141732283472" right="0.70866141732283472" top="0.74803149606299213" bottom="0.74803149606299213" header="0" footer="0"/>
  <pageSetup paperSize="9" scale="4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4:B1000"/>
  <sheetViews>
    <sheetView workbookViewId="0"/>
  </sheetViews>
  <sheetFormatPr baseColWidth="10" defaultColWidth="14.42578125" defaultRowHeight="15" customHeight="1" x14ac:dyDescent="0.25"/>
  <cols>
    <col min="1" max="26" width="10.7109375" customWidth="1"/>
  </cols>
  <sheetData>
    <row r="4" spans="2:2" x14ac:dyDescent="0.25">
      <c r="B4" s="5">
        <v>0.01</v>
      </c>
    </row>
    <row r="5" spans="2:2" x14ac:dyDescent="0.25">
      <c r="B5" s="5">
        <v>0.02</v>
      </c>
    </row>
    <row r="6" spans="2:2" x14ac:dyDescent="0.25">
      <c r="B6" s="5">
        <v>0.03</v>
      </c>
    </row>
    <row r="7" spans="2:2" x14ac:dyDescent="0.25">
      <c r="B7" s="5">
        <v>0.04</v>
      </c>
    </row>
    <row r="8" spans="2:2" x14ac:dyDescent="0.25">
      <c r="B8" s="5">
        <v>0.05</v>
      </c>
    </row>
    <row r="9" spans="2:2" x14ac:dyDescent="0.25">
      <c r="B9" s="5">
        <v>0.06</v>
      </c>
    </row>
    <row r="10" spans="2:2" x14ac:dyDescent="0.25">
      <c r="B10" s="5">
        <v>7.0000000000000007E-2</v>
      </c>
    </row>
    <row r="11" spans="2:2" x14ac:dyDescent="0.25">
      <c r="B11" s="5">
        <v>0.08</v>
      </c>
    </row>
    <row r="12" spans="2:2" x14ac:dyDescent="0.25">
      <c r="B12" s="5">
        <v>0.09</v>
      </c>
    </row>
    <row r="13" spans="2:2" x14ac:dyDescent="0.25">
      <c r="B13" s="5">
        <v>0.1</v>
      </c>
    </row>
    <row r="14" spans="2:2" x14ac:dyDescent="0.25">
      <c r="B14" s="5">
        <v>0.11</v>
      </c>
    </row>
    <row r="15" spans="2:2" x14ac:dyDescent="0.25">
      <c r="B15" s="5">
        <v>0.12</v>
      </c>
    </row>
    <row r="16" spans="2:2" x14ac:dyDescent="0.25">
      <c r="B16" s="5">
        <v>0.13</v>
      </c>
    </row>
    <row r="17" spans="2:2" x14ac:dyDescent="0.25">
      <c r="B17" s="5">
        <v>0.14000000000000001</v>
      </c>
    </row>
    <row r="18" spans="2:2" x14ac:dyDescent="0.25">
      <c r="B18" s="5">
        <v>0.15</v>
      </c>
    </row>
    <row r="19" spans="2:2" x14ac:dyDescent="0.25">
      <c r="B19" s="5"/>
    </row>
    <row r="20" spans="2:2" x14ac:dyDescent="0.25">
      <c r="B20" s="5"/>
    </row>
    <row r="21" spans="2:2" ht="15.75" customHeight="1" x14ac:dyDescent="0.25">
      <c r="B21" s="5"/>
    </row>
    <row r="22" spans="2:2" ht="15.75" customHeight="1" x14ac:dyDescent="0.25">
      <c r="B22" s="5"/>
    </row>
    <row r="23" spans="2:2" ht="15.75" customHeight="1" x14ac:dyDescent="0.25">
      <c r="B23" s="5"/>
    </row>
    <row r="24" spans="2:2" ht="15.75" customHeight="1" x14ac:dyDescent="0.25">
      <c r="B24" s="5"/>
    </row>
    <row r="25" spans="2:2" ht="15.75" customHeight="1" x14ac:dyDescent="0.25">
      <c r="B25" s="5"/>
    </row>
    <row r="26" spans="2:2" ht="15.75" customHeight="1" x14ac:dyDescent="0.25">
      <c r="B26" s="5"/>
    </row>
    <row r="27" spans="2:2" ht="15.75" customHeight="1" x14ac:dyDescent="0.25">
      <c r="B27" s="5"/>
    </row>
    <row r="28" spans="2:2" ht="15.75" customHeight="1" x14ac:dyDescent="0.25">
      <c r="B28" s="5"/>
    </row>
    <row r="29" spans="2:2" ht="15.75" customHeight="1" x14ac:dyDescent="0.25">
      <c r="B29" s="5"/>
    </row>
    <row r="30" spans="2:2" ht="15.75" customHeight="1" x14ac:dyDescent="0.25">
      <c r="B30" s="5"/>
    </row>
    <row r="31" spans="2:2" ht="15.75" customHeight="1" x14ac:dyDescent="0.25">
      <c r="B31" s="5"/>
    </row>
    <row r="32" spans="2:2" ht="15.75" customHeight="1" x14ac:dyDescent="0.25">
      <c r="B32" s="5"/>
    </row>
    <row r="33" spans="2:2" ht="15.75" customHeight="1" x14ac:dyDescent="0.25">
      <c r="B33" s="5"/>
    </row>
    <row r="34" spans="2:2" ht="15.75" customHeight="1" x14ac:dyDescent="0.25">
      <c r="B34" s="5"/>
    </row>
    <row r="35" spans="2:2" ht="15.75" customHeight="1" x14ac:dyDescent="0.25">
      <c r="B35" s="5"/>
    </row>
    <row r="36" spans="2:2" ht="15.75" customHeight="1" x14ac:dyDescent="0.25">
      <c r="B36" s="5"/>
    </row>
    <row r="37" spans="2:2" ht="15.75" customHeight="1" x14ac:dyDescent="0.25">
      <c r="B37" s="5"/>
    </row>
    <row r="38" spans="2:2" ht="15.75" customHeight="1" x14ac:dyDescent="0.25">
      <c r="B38" s="5"/>
    </row>
    <row r="39" spans="2:2" ht="15.75" customHeight="1" x14ac:dyDescent="0.25">
      <c r="B39" s="5"/>
    </row>
    <row r="40" spans="2:2" ht="15.75" customHeight="1" x14ac:dyDescent="0.25">
      <c r="B40" s="5"/>
    </row>
    <row r="41" spans="2:2" ht="15.75" customHeight="1" x14ac:dyDescent="0.25">
      <c r="B41" s="5"/>
    </row>
    <row r="42" spans="2:2" ht="15.75" customHeight="1" x14ac:dyDescent="0.25">
      <c r="B42" s="5"/>
    </row>
    <row r="43" spans="2:2" ht="15.75" customHeight="1" x14ac:dyDescent="0.25">
      <c r="B43" s="5"/>
    </row>
    <row r="44" spans="2:2" ht="15.75" customHeight="1" x14ac:dyDescent="0.25">
      <c r="B44" s="5"/>
    </row>
    <row r="45" spans="2:2" ht="15.75" customHeight="1" x14ac:dyDescent="0.25">
      <c r="B45" s="5"/>
    </row>
    <row r="46" spans="2:2" ht="15.75" customHeight="1" x14ac:dyDescent="0.25">
      <c r="B46" s="5"/>
    </row>
    <row r="47" spans="2:2" ht="15.75" customHeight="1" x14ac:dyDescent="0.25">
      <c r="B47" s="5"/>
    </row>
    <row r="48" spans="2:2" ht="15.75" customHeight="1" x14ac:dyDescent="0.25">
      <c r="B48" s="5"/>
    </row>
    <row r="49" spans="2:2" ht="15.75" customHeight="1" x14ac:dyDescent="0.25">
      <c r="B49" s="5"/>
    </row>
    <row r="50" spans="2:2" ht="15.75" customHeight="1" x14ac:dyDescent="0.25">
      <c r="B50" s="5"/>
    </row>
    <row r="51" spans="2:2" ht="15.75" customHeight="1" x14ac:dyDescent="0.25">
      <c r="B51" s="5"/>
    </row>
    <row r="52" spans="2:2" ht="15.75" customHeight="1" x14ac:dyDescent="0.25">
      <c r="B52" s="5"/>
    </row>
    <row r="53" spans="2:2" ht="15.75" customHeight="1" x14ac:dyDescent="0.25">
      <c r="B53" s="5"/>
    </row>
    <row r="54" spans="2:2" ht="15.75" customHeight="1" x14ac:dyDescent="0.25">
      <c r="B54" s="5"/>
    </row>
    <row r="55" spans="2:2" ht="15.75" customHeight="1" x14ac:dyDescent="0.25">
      <c r="B55" s="5"/>
    </row>
    <row r="56" spans="2:2" ht="15.75" customHeight="1" x14ac:dyDescent="0.25">
      <c r="B56" s="5"/>
    </row>
    <row r="57" spans="2:2" ht="15.75" customHeight="1" x14ac:dyDescent="0.25">
      <c r="B57" s="5"/>
    </row>
    <row r="58" spans="2:2" ht="15.75" customHeight="1" x14ac:dyDescent="0.25">
      <c r="B58" s="5"/>
    </row>
    <row r="59" spans="2:2" ht="15.75" customHeight="1" x14ac:dyDescent="0.25">
      <c r="B59" s="5"/>
    </row>
    <row r="60" spans="2:2" ht="15.75" customHeight="1" x14ac:dyDescent="0.25">
      <c r="B60" s="5"/>
    </row>
    <row r="61" spans="2:2" ht="15.75" customHeight="1" x14ac:dyDescent="0.25">
      <c r="B61" s="5"/>
    </row>
    <row r="62" spans="2:2" ht="15.75" customHeight="1" x14ac:dyDescent="0.25">
      <c r="B62" s="5"/>
    </row>
    <row r="63" spans="2:2" ht="15.75" customHeight="1" x14ac:dyDescent="0.25">
      <c r="B63" s="5"/>
    </row>
    <row r="64" spans="2:2" ht="15.75" customHeight="1" x14ac:dyDescent="0.25">
      <c r="B64" s="5"/>
    </row>
    <row r="65" spans="2:2" ht="15.75" customHeight="1" x14ac:dyDescent="0.25">
      <c r="B65" s="5"/>
    </row>
    <row r="66" spans="2:2" ht="15.75" customHeight="1" x14ac:dyDescent="0.25">
      <c r="B66" s="5"/>
    </row>
    <row r="67" spans="2:2" ht="15.75" customHeight="1" x14ac:dyDescent="0.25">
      <c r="B67" s="5"/>
    </row>
    <row r="68" spans="2:2" ht="15.75" customHeight="1" x14ac:dyDescent="0.25"/>
    <row r="69" spans="2:2" ht="15.75" customHeight="1" x14ac:dyDescent="0.25"/>
    <row r="70" spans="2:2" ht="15.75" customHeight="1" x14ac:dyDescent="0.25"/>
    <row r="71" spans="2:2" ht="15.75" customHeight="1" x14ac:dyDescent="0.25"/>
    <row r="72" spans="2:2" ht="15.75" customHeight="1" x14ac:dyDescent="0.25"/>
    <row r="73" spans="2:2" ht="15.75" customHeight="1" x14ac:dyDescent="0.25"/>
    <row r="74" spans="2:2" ht="15.75" customHeight="1" x14ac:dyDescent="0.25"/>
    <row r="75" spans="2:2" ht="15.75" customHeight="1" x14ac:dyDescent="0.25"/>
    <row r="76" spans="2:2" ht="15.75" customHeight="1" x14ac:dyDescent="0.25"/>
    <row r="77" spans="2:2" ht="15.75" customHeight="1" x14ac:dyDescent="0.25"/>
    <row r="78" spans="2:2" ht="15.75" customHeight="1" x14ac:dyDescent="0.25"/>
    <row r="79" spans="2:2" ht="15.75" customHeight="1" x14ac:dyDescent="0.25"/>
    <row r="80" spans="2:2"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NC27WN7QDMQ6-1213215567-632523</_dlc_DocId>
    <_dlc_DocIdUrl xmlns="71013b74-8d76-4286-9854-1c967c63d6ea">
      <Url>https://sena4.sharepoint.com/teams/det/_layouts/15/DocIdRedir.aspx?ID=NC27WN7QDMQ6-1213215567-632523</Url>
      <Description>NC27WN7QDMQ6-1213215567-632523</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AC10E0B-7287-4BC1-AA94-4A9D4A23D15A}">
  <ds:schemaRefs>
    <ds:schemaRef ds:uri="http://schemas.microsoft.com/sharepoint/v3/contenttype/forms"/>
  </ds:schemaRefs>
</ds:datastoreItem>
</file>

<file path=customXml/itemProps2.xml><?xml version="1.0" encoding="utf-8"?>
<ds:datastoreItem xmlns:ds="http://schemas.openxmlformats.org/officeDocument/2006/customXml" ds:itemID="{4624B87F-F18B-468C-BA5C-BD7F6995C71C}">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C2323B56-FF28-4A2D-84FC-EFE6778A1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9BAC9A6-F58B-4954-B996-91EA96B9FCD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DATOS EMPRENDEDORES</vt:lpstr>
      <vt:lpstr>Jurado 1</vt:lpstr>
      <vt:lpstr>Jurado 2</vt:lpstr>
      <vt:lpstr>Jurado 3</vt:lpstr>
      <vt:lpstr>CONSOLIDADO </vt:lpstr>
      <vt:lpstr>Datos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Alcibiades Romero Reinoso</cp:lastModifiedBy>
  <cp:revision/>
  <cp:lastPrinted>2026-03-17T17:03:45Z</cp:lastPrinted>
  <dcterms:created xsi:type="dcterms:W3CDTF">2022-02-28T21:57:27Z</dcterms:created>
  <dcterms:modified xsi:type="dcterms:W3CDTF">2026-03-18T01:17:11Z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2022-12-01T16:13:56Z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dba612b4-6380-4cd5-80c7-3490a19ae329</vt:lpwstr>
  </property>
  <property fmtid="{D5CDD505-2E9C-101B-9397-08002B2CF9AE}" pid="8" name="MSIP_Label_1299739c-ad3d-4908-806e-4d91151a6e13_ContentBits">
    <vt:lpwstr>0</vt:lpwstr>
  </property>
  <property fmtid="{D5CDD505-2E9C-101B-9397-08002B2CF9AE}" pid="9" name="ContentTypeId">
    <vt:lpwstr>0x01010003F33B767A48804E99F2B22B0453E367</vt:lpwstr>
  </property>
  <property fmtid="{D5CDD505-2E9C-101B-9397-08002B2CF9AE}" pid="10" name="_dlc_DocIdItemGuid">
    <vt:lpwstr>448e18e3-1306-4cb5-a861-c3d66038323f</vt:lpwstr>
  </property>
  <property fmtid="{D5CDD505-2E9C-101B-9397-08002B2CF9AE}" pid="11" name="MediaServiceImageTags">
    <vt:lpwstr/>
  </property>
</Properties>
</file>